
<file path=[Content_Types].xml><?xml version="1.0" encoding="utf-8"?>
<Types xmlns="http://schemas.openxmlformats.org/package/2006/content-types">
  <Default Extension="bmp" ContentType="image/bmp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<sst xmlns="http://schemas.openxmlformats.org/spreadsheetml/2006/main" count="598" uniqueCount="255">
  <si>
    <t>Dossier</t>
  </si>
  <si>
    <t>Date</t>
  </si>
  <si>
    <t>Phase</t>
  </si>
  <si>
    <t>Indice</t>
  </si>
  <si>
    <t>MAITRE D'OUVRAGE
MAIRIE DE VAGNEY
12 Place Paul Caritey
88120 VAGNEY
Tél : 03.29.24.70.18
Mél : mairie@vagney.fr</t>
  </si>
  <si>
    <t>GROS-OEUVRE : 
    BET ADAM VOSGES
    8 Allée des Frênes
    88000 ÉPINAL
    Tél : 03.29.34.27.88
    Mél : adam.epinal@gmail.com</t>
  </si>
  <si>
    <t>CHARPENTE BOIS : 
    ACT'BOIS
    30 Rue du Chateau d'eau
    90360 PETITEFONTAINE
    Tél : 03.84.23.72.81
    Mél : actbois@orange.fr</t>
  </si>
  <si>
    <t>ACOUSTICIEN : 
    VENATHEC
    5 Rue René Flory
    68500 BERGHOLTZ
    Tél : 06.12.95.57.77
    Mél : y.simon@venathec.com</t>
  </si>
  <si>
    <t>BUREAU D'ETUDES : 
    I2EF
    6 Boulevard des Alliés
    70000 VESOUL
    Tél : 03.84.76.73.76
    Mél : contact@i2ef.fr</t>
  </si>
  <si>
    <t>ARCHITECTE : 
    BOUILLON Architectes Associés
    1B rue du Souvenir
    88190 GOLBEY
    Tél : 03.29.31.39.69
    Mél : cabinetbouillon@gmail.com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</si>
  <si>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</si>
  <si>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</si>
  <si>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</si>
  <si>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</si>
  <si>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</si>
  <si>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</si>
  <si>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</si>
  <si>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</si>
  <si>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</si>
  <si>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</si>
  <si>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</si>
  <si>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</si>
  <si>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</si>
  <si>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</si>
  <si>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</si>
  <si>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</si>
  <si>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</si>
  <si>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</si>
  <si>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</si>
  <si>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</si>
  <si>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</si>
  <si>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</si>
  <si>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</si>
  <si>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</si>
  <si>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</si>
  <si>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</si>
  <si>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</si>
  <si>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</si>
  <si>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</si>
  <si>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</si>
  <si>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</si>
  <si>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</si>
  <si>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PHOTOVOLTAÏQUE</t>
  </si>
  <si>
    <t>3.&amp;</t>
  </si>
  <si>
    <t>SPÉCIFICATIONS TECHNIQUES DÉTAILLÉES</t>
  </si>
  <si>
    <t>3.T</t>
  </si>
  <si>
    <t>1.1</t>
  </si>
  <si>
    <t>SUR-COUVERTURE PHOTOVOLTAÏQUE</t>
  </si>
  <si>
    <r>
      <rPr>
        <b/>
        <u/>
        <sz val="11"/>
        <color rgb="FF000000"/>
        <rFont val="Arial"/>
        <family val="2"/>
      </rPr>
      <t>SUR-COUVERTURE PHOTOVOLTAÏQUE</t>
    </r>
    <r>
      <rPr>
        <b/>
        <sz val="11"/>
        <color rgb="FF000000"/>
        <rFont val="Arial"/>
        <family val="2"/>
      </rPr>
      <t xml:space="preserve"> </t>
    </r>
  </si>
  <si>
    <t>4.T</t>
  </si>
  <si>
    <t>1.1.1</t>
  </si>
  <si>
    <t>Système de pose des modules photovoltaïques et possédant un avis technique suivant CCTP</t>
  </si>
  <si>
    <t>ENS</t>
  </si>
  <si>
    <t>9.&amp;</t>
  </si>
  <si>
    <t>4.&amp;</t>
  </si>
  <si>
    <r>
      <rPr>
        <b/>
        <u/>
        <sz val="10"/>
        <color rgb="FF000000"/>
        <rFont val="Arial"/>
        <family val="2"/>
      </rPr>
      <t>SUR-COUVERTURE PHOTOVOLTAÏQUE</t>
    </r>
    <r>
      <rPr>
        <b/>
        <sz val="10"/>
        <color rgb="FF000000"/>
        <rFont val="Arial"/>
        <family val="2"/>
      </rPr>
      <t xml:space="preserve"> </t>
    </r>
  </si>
  <si>
    <t>Total H.T. :</t>
  </si>
  <si>
    <t>Total T.V.A. (20%) :</t>
  </si>
  <si>
    <t>Total T.T.C. :</t>
  </si>
  <si>
    <t>1.2</t>
  </si>
  <si>
    <t>MODULES PHOTOVOLTAÏQUES</t>
  </si>
  <si>
    <r>
      <rPr>
        <b/>
        <u/>
        <sz val="11"/>
        <color rgb="FF000000"/>
        <rFont val="Arial"/>
        <family val="2"/>
      </rPr>
      <t>MODULES PHOTOVOLTAÏQUES</t>
    </r>
    <r>
      <rPr>
        <b/>
        <sz val="11"/>
        <color rgb="FF000000"/>
        <rFont val="Arial"/>
        <family val="2"/>
      </rPr>
      <t xml:space="preserve"> </t>
    </r>
  </si>
  <si>
    <t>1.2.1</t>
  </si>
  <si>
    <t>Modules photovoltaïques suivant CCTP</t>
  </si>
  <si>
    <t>1.2.2</t>
  </si>
  <si>
    <t>Liaison entre modules</t>
  </si>
  <si>
    <t>1.2.3</t>
  </si>
  <si>
    <t>conduits, accessoires et raccordement y compris toutes sujétions</t>
  </si>
  <si>
    <r>
      <rPr>
        <b/>
        <u/>
        <sz val="10"/>
        <color rgb="FF000000"/>
        <rFont val="Arial"/>
        <family val="2"/>
      </rPr>
      <t>MODULES PHOTOVOLTAÏQUES</t>
    </r>
    <r>
      <rPr>
        <b/>
        <sz val="10"/>
        <color rgb="FF000000"/>
        <rFont val="Arial"/>
        <family val="2"/>
      </rPr>
      <t xml:space="preserve"> </t>
    </r>
  </si>
  <si>
    <t>1.3</t>
  </si>
  <si>
    <t>ONDULEUR</t>
  </si>
  <si>
    <r>
      <rPr>
        <b/>
        <u/>
        <sz val="11"/>
        <color rgb="FF000000"/>
        <rFont val="Arial"/>
        <family val="2"/>
      </rPr>
      <t>ONDULEUR</t>
    </r>
    <r>
      <rPr>
        <b/>
        <sz val="11"/>
        <color rgb="FF000000"/>
        <rFont val="Arial"/>
        <family val="2"/>
      </rPr>
      <t xml:space="preserve"> </t>
    </r>
  </si>
  <si>
    <t>1.3.1</t>
  </si>
  <si>
    <t>Onduleur type SOLAREDGE - SE20K  suivant CCTP</t>
  </si>
  <si>
    <t>1.3.2</t>
  </si>
  <si>
    <t>Optimiseurs DC/DC suivant CCTP</t>
  </si>
  <si>
    <t>1.3.3</t>
  </si>
  <si>
    <t>Liaisons entre modules et optimiseurs</t>
  </si>
  <si>
    <t>1.3.4</t>
  </si>
  <si>
    <t>Liaisons entre optimiseurs</t>
  </si>
  <si>
    <t>1.3.5</t>
  </si>
  <si>
    <t>Liaisons entre champs photovoltaïque et armoire DC</t>
  </si>
  <si>
    <t>1.3.6</t>
  </si>
  <si>
    <t>Liaisons entre armoire DC et onduleurs</t>
  </si>
  <si>
    <t>1.3.7</t>
  </si>
  <si>
    <t>Liaisons entre onduleurs et coffret de raccordement</t>
  </si>
  <si>
    <t>1.3.8</t>
  </si>
  <si>
    <t>Conduits, accessoires et raccordement y compris toutes sujétions</t>
  </si>
  <si>
    <r>
      <rPr>
        <b/>
        <u/>
        <sz val="10"/>
        <color rgb="FF000000"/>
        <rFont val="Arial"/>
        <family val="2"/>
      </rPr>
      <t>ONDULEUR</t>
    </r>
    <r>
      <rPr>
        <b/>
        <sz val="10"/>
        <color rgb="FF000000"/>
        <rFont val="Arial"/>
        <family val="2"/>
      </rPr>
      <t xml:space="preserve"> </t>
    </r>
  </si>
  <si>
    <t>1.4</t>
  </si>
  <si>
    <t>COFFRET AC (TDGS)</t>
  </si>
  <si>
    <r>
      <rPr>
        <b/>
        <u/>
        <sz val="11"/>
        <color rgb="FF000000"/>
        <rFont val="Arial"/>
        <family val="2"/>
      </rPr>
      <t>COFFRET AC (TDGS)</t>
    </r>
    <r>
      <rPr>
        <b/>
        <sz val="11"/>
        <color rgb="FF000000"/>
        <rFont val="Arial"/>
        <family val="2"/>
      </rPr>
      <t xml:space="preserve"> </t>
    </r>
  </si>
  <si>
    <t>1.4.1</t>
  </si>
  <si>
    <t>Fourniture, pose et raccordements du tableau TDGS AC suivant CCTP</t>
  </si>
  <si>
    <t>1.4.2</t>
  </si>
  <si>
    <t>Liaison entre onduleur et TDGS AC</t>
  </si>
  <si>
    <t>1.4.3</t>
  </si>
  <si>
    <t>Repérage et identification</t>
  </si>
  <si>
    <t>1.4.4</t>
  </si>
  <si>
    <t>Conduits divers en partie supérieure et inférieure du tableau</t>
  </si>
  <si>
    <t>1.4.5</t>
  </si>
  <si>
    <t>Complément du TGBT suivant CCTP</t>
  </si>
  <si>
    <r>
      <rPr>
        <b/>
        <u/>
        <sz val="10"/>
        <color rgb="FF000000"/>
        <rFont val="Arial"/>
        <family val="2"/>
      </rPr>
      <t>COFFRET AC (TDGS)</t>
    </r>
    <r>
      <rPr>
        <b/>
        <sz val="10"/>
        <color rgb="FF000000"/>
        <rFont val="Arial"/>
        <family val="2"/>
      </rPr>
      <t xml:space="preserve"> </t>
    </r>
  </si>
  <si>
    <t>1.5</t>
  </si>
  <si>
    <t>COFFRET DE PROTECTION DC</t>
  </si>
  <si>
    <r>
      <rPr>
        <b/>
        <u/>
        <sz val="11"/>
        <color rgb="FF000000"/>
        <rFont val="Arial"/>
        <family val="2"/>
      </rPr>
      <t>COFFRET DE PROTECTION DC</t>
    </r>
    <r>
      <rPr>
        <b/>
        <sz val="11"/>
        <color rgb="FF000000"/>
        <rFont val="Arial"/>
        <family val="2"/>
      </rPr>
      <t xml:space="preserve"> </t>
    </r>
  </si>
  <si>
    <t>1.5.1</t>
  </si>
  <si>
    <t>Fourniture, pose et raccordements du tableau TD DC suivant CCTP</t>
  </si>
  <si>
    <t>1.5.2</t>
  </si>
  <si>
    <t>1.5.3</t>
  </si>
  <si>
    <r>
      <rPr>
        <b/>
        <u/>
        <sz val="10"/>
        <color rgb="FF000000"/>
        <rFont val="Arial"/>
        <family val="2"/>
      </rPr>
      <t>COFFRET DE PROTECTION DC</t>
    </r>
    <r>
      <rPr>
        <b/>
        <sz val="10"/>
        <color rgb="FF000000"/>
        <rFont val="Arial"/>
        <family val="2"/>
      </rPr>
      <t xml:space="preserve"> </t>
    </r>
  </si>
  <si>
    <t>1.6</t>
  </si>
  <si>
    <t>MISE À LA TERRE ET PROTECTION FOUDRE</t>
  </si>
  <si>
    <r>
      <rPr>
        <b/>
        <u/>
        <sz val="11"/>
        <color rgb="FF000000"/>
        <rFont val="Arial"/>
        <family val="2"/>
      </rPr>
      <t>MISE À LA TERRE ET PROTECTION FOUDRE</t>
    </r>
    <r>
      <rPr>
        <b/>
        <sz val="11"/>
        <color rgb="FF000000"/>
        <rFont val="Arial"/>
        <family val="2"/>
      </rPr>
      <t xml:space="preserve"> </t>
    </r>
  </si>
  <si>
    <t>1.6.1</t>
  </si>
  <si>
    <t>Interconnexion des masses</t>
  </si>
  <si>
    <t>1.6.2</t>
  </si>
  <si>
    <t>Mise à la terre des masses uniques</t>
  </si>
  <si>
    <t>1.6.3</t>
  </si>
  <si>
    <t>Contrôleur permanent d'isolement</t>
  </si>
  <si>
    <t>1.6.4</t>
  </si>
  <si>
    <t>Parafoudres bipolaires sur circuit courant continu</t>
  </si>
  <si>
    <t>1.6.5</t>
  </si>
  <si>
    <t>Parafoudres sur circuit alternatif entre phase et terre</t>
  </si>
  <si>
    <t>1.6.6</t>
  </si>
  <si>
    <r>
      <rPr>
        <b/>
        <u/>
        <sz val="10"/>
        <color rgb="FF000000"/>
        <rFont val="Arial"/>
        <family val="2"/>
      </rPr>
      <t>MISE À LA TERRE ET PROTECTION FOUDRE</t>
    </r>
    <r>
      <rPr>
        <b/>
        <sz val="10"/>
        <color rgb="FF000000"/>
        <rFont val="Arial"/>
        <family val="2"/>
      </rPr>
      <t xml:space="preserve"> </t>
    </r>
  </si>
  <si>
    <t>1.7</t>
  </si>
  <si>
    <t>RACCORDEMENT AU RÉSEAU DE DISTRIBUTION</t>
  </si>
  <si>
    <r>
      <rPr>
        <b/>
        <u/>
        <sz val="11"/>
        <color rgb="FF000000"/>
        <rFont val="Arial"/>
        <family val="2"/>
      </rPr>
      <t>RACCORDEMENT AU RÉSEAU DE DISTRIBUTION</t>
    </r>
    <r>
      <rPr>
        <b/>
        <sz val="11"/>
        <color rgb="FF000000"/>
        <rFont val="Arial"/>
        <family val="2"/>
      </rPr>
      <t xml:space="preserve"> </t>
    </r>
  </si>
  <si>
    <t>1.7.1</t>
  </si>
  <si>
    <t>Assistance au maître d'ouvrage auprès du concessionnaire pour l'obtention des contrats raccordement</t>
  </si>
  <si>
    <t>1.7.2</t>
  </si>
  <si>
    <t>Établissement et fourniture de l'ensemble des documents nécessaires aux différentes demandes du concessionnaire</t>
  </si>
  <si>
    <t>1.7.3</t>
  </si>
  <si>
    <t>Liaison en câble Cca-s2, d2, a2 entre le TDGS AC et le TGBT</t>
  </si>
  <si>
    <r>
      <rPr>
        <b/>
        <u/>
        <sz val="10"/>
        <color rgb="FF000000"/>
        <rFont val="Arial"/>
        <family val="2"/>
      </rPr>
      <t>RACCORDEMENT AU RÉSEAU DE DISTRIBUTION</t>
    </r>
    <r>
      <rPr>
        <b/>
        <sz val="10"/>
        <color rgb="FF000000"/>
        <rFont val="Arial"/>
        <family val="2"/>
      </rPr>
      <t xml:space="preserve"> </t>
    </r>
  </si>
  <si>
    <t>1.8</t>
  </si>
  <si>
    <t>CÂBLAGE ET REPÉRAGE</t>
  </si>
  <si>
    <r>
      <rPr>
        <b/>
        <u/>
        <sz val="11"/>
        <color rgb="FF000000"/>
        <rFont val="Arial"/>
        <family val="2"/>
      </rPr>
      <t>CÂBLAGE ET REPÉRAGE</t>
    </r>
    <r>
      <rPr>
        <b/>
        <sz val="11"/>
        <color rgb="FF000000"/>
        <rFont val="Arial"/>
        <family val="2"/>
      </rPr>
      <t xml:space="preserve"> </t>
    </r>
  </si>
  <si>
    <t>1.8.1</t>
  </si>
  <si>
    <t>Repérage suivant CCTP</t>
  </si>
  <si>
    <t>1.8.2</t>
  </si>
  <si>
    <t>Étiquetage suivant CCTP</t>
  </si>
  <si>
    <t>1.8.3</t>
  </si>
  <si>
    <t>Chemins de câbles nécessaires au cheminement des câbles de l'ensemble de l'installation</t>
  </si>
  <si>
    <r>
      <rPr>
        <b/>
        <u/>
        <sz val="10"/>
        <color rgb="FF000000"/>
        <rFont val="Arial"/>
        <family val="2"/>
      </rPr>
      <t>CÂBLAGE ET REPÉRAGE</t>
    </r>
    <r>
      <rPr>
        <b/>
        <sz val="10"/>
        <color rgb="FF000000"/>
        <rFont val="Arial"/>
        <family val="2"/>
      </rPr>
      <t xml:space="preserve"> </t>
    </r>
  </si>
  <si>
    <t>1.9</t>
  </si>
  <si>
    <t>ACQUISITION DE DONNÉES</t>
  </si>
  <si>
    <r>
      <rPr>
        <b/>
        <u/>
        <sz val="11"/>
        <color rgb="FF000000"/>
        <rFont val="Arial"/>
        <family val="2"/>
      </rPr>
      <t>ACQUISITION DE DONNÉES</t>
    </r>
    <r>
      <rPr>
        <b/>
        <sz val="11"/>
        <color rgb="FF000000"/>
        <rFont val="Arial"/>
        <family val="2"/>
      </rPr>
      <t xml:space="preserve"> </t>
    </r>
  </si>
  <si>
    <t>1.9.1</t>
  </si>
  <si>
    <t>Centrale d'acquisition des données suivant CCTP</t>
  </si>
  <si>
    <t>1.9.2</t>
  </si>
  <si>
    <t>Fourniture, pose et raccordement des équipements nécessaires au bon fonctionnement du système</t>
  </si>
  <si>
    <t>1.9.3</t>
  </si>
  <si>
    <t>Cordon de brassage cat. 6a - long. 0,50 m</t>
  </si>
  <si>
    <r>
      <rPr>
        <b/>
        <u/>
        <sz val="10"/>
        <color rgb="FF000000"/>
        <rFont val="Arial"/>
        <family val="2"/>
      </rPr>
      <t>ACQUISITION DE DONNÉES</t>
    </r>
    <r>
      <rPr>
        <b/>
        <sz val="10"/>
        <color rgb="FF000000"/>
        <rFont val="Arial"/>
        <family val="2"/>
      </rPr>
      <t xml:space="preserve"> </t>
    </r>
  </si>
  <si>
    <t>1.10</t>
  </si>
  <si>
    <t>MISE EN SERVICE ET DOCUMENTS</t>
  </si>
  <si>
    <r>
      <rPr>
        <b/>
        <u/>
        <sz val="11"/>
        <color rgb="FF000000"/>
        <rFont val="Arial"/>
        <family val="2"/>
      </rPr>
      <t>MISE EN SERVICE ET DOCUMENTS</t>
    </r>
    <r>
      <rPr>
        <b/>
        <sz val="11"/>
        <color rgb="FF000000"/>
        <rFont val="Arial"/>
        <family val="2"/>
      </rPr>
      <t xml:space="preserve"> </t>
    </r>
  </si>
  <si>
    <t>1.10.1</t>
  </si>
  <si>
    <t>Essais et mise en service des installations</t>
  </si>
  <si>
    <t>1.10.2</t>
  </si>
  <si>
    <t>Fourniture de l'attestation de conformité CONSUEL et RVRAT</t>
  </si>
  <si>
    <t>1.10.3</t>
  </si>
  <si>
    <t>Établissement des plans et schémas de façonnage pour constitution du Dossier des Ouvrages Exécutés</t>
  </si>
  <si>
    <t>1.10.4</t>
  </si>
  <si>
    <t>Diffusion des documents de fin de chantier (D.O.E.) suivant le § 1.18.5 du CCTP en 4 exemplaires sur papier + 2 CD-ROM</t>
  </si>
  <si>
    <r>
      <rPr>
        <b/>
        <u/>
        <sz val="10"/>
        <color rgb="FF000000"/>
        <rFont val="Arial"/>
        <family val="2"/>
      </rPr>
      <t>MISE EN SERVICE ET DOCUMENTS</t>
    </r>
    <r>
      <rPr>
        <b/>
        <sz val="10"/>
        <color rgb="FF000000"/>
        <rFont val="Arial"/>
        <family val="2"/>
      </rPr>
      <t xml:space="preserve"> </t>
    </r>
  </si>
  <si>
    <t>RECAPITULATIF
PHOTOVOLTAÏQUE</t>
  </si>
  <si>
    <t>RECAPITULATIF DES CHAPITRES</t>
  </si>
  <si>
    <t>1 - SPÉCIFICATIONS TECHNIQUES DÉTAILLÉES</t>
  </si>
  <si>
    <t>- 1.1 - SUR-COUVERTURE PHOTOVOLTAÏQUE</t>
  </si>
  <si>
    <t>- 1.2 - MODULES PHOTOVOLTAÏQUES</t>
  </si>
  <si>
    <t>- 1.3 - ONDULEUR</t>
  </si>
  <si>
    <t>- 1.4 - COFFRET AC (TDGS)</t>
  </si>
  <si>
    <t>- 1.5 - COFFRET DE PROTECTION DC</t>
  </si>
  <si>
    <t>- 1.6 - MISE À LA TERRE ET PROTECTION FOUDRE</t>
  </si>
  <si>
    <t>- 1.7 - RACCORDEMENT AU RÉSEAU DE DISTRIBUTION</t>
  </si>
  <si>
    <t>- 1.8 - CÂBLAGE ET REPÉRAGE</t>
  </si>
  <si>
    <t>- 1.9 - ACQUISITION DE DONNÉES</t>
  </si>
  <si>
    <t>- 1.10 - MISE EN SERVICE ET DOCUMENTS</t>
  </si>
  <si>
    <t>Total du lot PHOTOVOLTAÏQUE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</si>
  <si>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</si>
  <si>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</si>
  <si>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</si>
  <si>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</si>
  <si>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</si>
  <si>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</si>
  <si>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</si>
  <si>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</si>
  <si>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</si>
  <si>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</si>
  <si>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</si>
  <si>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</si>
  <si>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</si>
  <si>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</si>
  <si>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</si>
  <si>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</si>
  <si>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</si>
  <si>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</si>
  <si>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</si>
  <si>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</si>
  <si>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</si>
  <si>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</si>
  <si>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</si>
  <si>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</si>
  <si>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</si>
  <si>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</si>
  <si>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</si>
  <si>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</si>
  <si>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</si>
  <si>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</si>
  <si>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</si>
  <si>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</si>
  <si>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 Création d'une maison de santé</t>
  </si>
  <si>
    <t>28/04/2026</t>
  </si>
  <si>
    <t>DCE</t>
  </si>
  <si>
    <t>B</t>
  </si>
  <si>
    <t>Rue Michel Collinet</t>
  </si>
  <si>
    <t>88120 VAGNEY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</si>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</sst>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0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4" fontId="12" fillId="0" borderId="12" xfId="0" applyNumberFormat="1" applyFont="1" applyBorder="1" applyAlignment="1" applyProtection="1">
      <alignment horizontal="right" vertical="top" wrapText="1"/>
      <protection locked="0"/>
    </xf>
    <xf numFmtId="165" fontId="13" fillId="0" borderId="12" xfId="0" applyNumberFormat="1" applyFont="1" applyBorder="1" applyAlignment="1" applyProtection="1">
      <alignment vertical="top" wrapText="1"/>
      <protection locked="0"/>
    </xf>
    <xf numFmtId="165" fontId="13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167" fontId="14" fillId="0" borderId="7" xfId="0" applyNumberFormat="1" applyFont="1" applyBorder="1" applyAlignment="1">
      <alignment horizontal="right" vertical="top" wrapText="1"/>
    </xf>
    <xf numFmtId="167" fontId="14" fillId="0" borderId="8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167" fontId="14" fillId="0" borderId="0" xfId="0" applyNumberFormat="1" applyFont="1" applyAlignment="1">
      <alignment horizontal="right" vertical="top" wrapText="1"/>
    </xf>
    <xf numFmtId="167" fontId="14" fillId="0" borderId="5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167" fontId="17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indent="1" wrapText="1"/>
    </xf>
    <xf numFmtId="0" fontId="18" fillId="0" borderId="0" xfId="0" applyFont="1" applyAlignment="1">
      <alignment vertical="top" wrapText="1"/>
    </xf>
    <xf numFmtId="167" fontId="18" fillId="0" borderId="0" xfId="0" applyNumberFormat="1" applyFont="1" applyAlignment="1">
      <alignment horizontal="right" vertical="top" indent="1" wrapText="1"/>
    </xf>
    <xf numFmtId="167" fontId="18" fillId="0" borderId="0" xfId="0" applyNumberFormat="1" applyFont="1" applyAlignment="1">
      <alignment horizontal="right"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8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3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17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8" fontId="6" fillId="0" borderId="12" xfId="0" applyNumberFormat="1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0" fontId="1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70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bmp"/><Relationship Id="rId7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27</xdr:row>
      <xdr:rowOff>0</xdr:rowOff>
    </xdr:from>
    <xdr:to>
      <xdr:col>7</xdr:col>
      <xdr:colOff>969317</xdr:colOff>
      <xdr:row>44</xdr:row>
      <xdr:rowOff>114043</xdr:rowOff>
    </xdr:to>
    <xdr:pic>
      <xdr:nvPicPr>
        <xdr:cNvPr id="2" name="Picture 1" descr="{46315fe5-869b-463f-9c94-659e1b8a9ac2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4175" y="3086100"/>
          <a:ext cx="3617267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50</xdr:row>
      <xdr:rowOff>76200</xdr:rowOff>
    </xdr:from>
    <xdr:to>
      <xdr:col>4</xdr:col>
      <xdr:colOff>922337</xdr:colOff>
      <xdr:row>55</xdr:row>
      <xdr:rowOff>36622</xdr:rowOff>
    </xdr:to>
    <xdr:pic>
      <xdr:nvPicPr>
        <xdr:cNvPr id="3" name="Picture 2" descr="{5434c4fb-73c6-46c8-8b08-d0393173a872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791200"/>
          <a:ext cx="889000" cy="53192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57150</xdr:rowOff>
    </xdr:from>
    <xdr:to>
      <xdr:col>1</xdr:col>
      <xdr:colOff>636587</xdr:colOff>
      <xdr:row>83</xdr:row>
      <xdr:rowOff>51288</xdr:rowOff>
    </xdr:to>
    <xdr:pic>
      <xdr:nvPicPr>
        <xdr:cNvPr id="4" name="Picture 3" descr="{df3c269a-8ebb-45b0-9e5d-a1bd67b694b0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315450"/>
          <a:ext cx="603250" cy="22273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72</xdr:row>
      <xdr:rowOff>95250</xdr:rowOff>
    </xdr:from>
    <xdr:to>
      <xdr:col>1</xdr:col>
      <xdr:colOff>636587</xdr:colOff>
      <xdr:row>78</xdr:row>
      <xdr:rowOff>12700</xdr:rowOff>
    </xdr:to>
    <xdr:pic>
      <xdr:nvPicPr>
        <xdr:cNvPr id="5" name="Picture 4" descr="{0084e105-d1a3-4b1b-a99b-9a9ac1a7e119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3248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95250</xdr:rowOff>
    </xdr:from>
    <xdr:to>
      <xdr:col>1</xdr:col>
      <xdr:colOff>636587</xdr:colOff>
      <xdr:row>71</xdr:row>
      <xdr:rowOff>12700</xdr:rowOff>
    </xdr:to>
    <xdr:pic>
      <xdr:nvPicPr>
        <xdr:cNvPr id="6" name="Picture 5" descr="{7728fa4d-e497-49d3-b3cf-aa129d29eb58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5247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58</xdr:row>
      <xdr:rowOff>104775</xdr:rowOff>
    </xdr:from>
    <xdr:to>
      <xdr:col>1</xdr:col>
      <xdr:colOff>636587</xdr:colOff>
      <xdr:row>64</xdr:row>
      <xdr:rowOff>5468</xdr:rowOff>
    </xdr:to>
    <xdr:pic>
      <xdr:nvPicPr>
        <xdr:cNvPr id="7" name="Picture 6" descr="{cf620685-5cdc-40eb-8ea0-5ab17fb002d5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3" y="6734175"/>
          <a:ext cx="603250" cy="58649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35a41f83-431b-4f04-98de-8abde397a19d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1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387"/>
  <sheetViews>
    <sheetView showGridLines="0" tabSelected="1" workbookViewId="0">
      <pane ySplit="3" topLeftCell="A4" activePane="bottomLeft" state="frozen"/>
      <selection pane="bottomLeft" activeCell="I35" sqref="I35"/>
    </sheetView>
  </sheetViews>
  <sheetFormatPr defaultRowHeight="15"/>
  <cols>
    <col min="1" max="1" width="0" hidden="1" customWidth="1"/>
    <col min="2" max="2" width="3.710937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N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</row>
    <row r="3" spans="1:18">
      <c r="A3" s="7" t="s">
        <v>27</v>
      </c>
      <c r="B3" s="26" t="s">
        <v>28</v>
      </c>
      <c r="C3" s="26" t="s">
        <v>29</v>
      </c>
      <c r="D3" s="26" t="s">
        <v>30</v>
      </c>
      <c r="E3" s="26"/>
      <c r="F3" s="26"/>
      <c r="G3" s="26" t="s">
        <v>16</v>
      </c>
      <c r="H3" s="26" t="s">
        <v>31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6" t="s">
        <v>37</v>
      </c>
      <c r="O3" s="26" t="s">
        <v>38</v>
      </c>
      <c r="P3" s="26" t="s">
        <v>39</v>
      </c>
      <c r="Q3" s="26" t="s">
        <v>40</v>
      </c>
      <c r="R3" s="26" t="s">
        <v>41</v>
      </c>
    </row>
    <row r="4" spans="1:18" ht="15.75" customHeight="1">
      <c r="A4" s="7">
        <v>2</v>
      </c>
      <c r="B4" s="27"/>
      <c r="C4" s="27"/>
      <c r="D4" s="28" t="s">
        <v>42</v>
      </c>
      <c r="E4" s="28"/>
      <c r="F4" s="28"/>
      <c r="G4" s="28"/>
      <c r="H4" s="28"/>
      <c r="I4" s="28"/>
      <c r="J4" s="28"/>
      <c r="K4" s="29"/>
      <c r="L4" s="7"/>
    </row>
    <row r="5" spans="1:18" hidden="1">
      <c r="A5" s="7">
        <v>3</v>
      </c>
    </row>
    <row r="6" spans="1:18" hidden="1">
      <c r="A6" s="7" t="s">
        <v>43</v>
      </c>
    </row>
    <row r="7" spans="1:18" ht="31.5" customHeight="1">
      <c r="A7" s="7">
        <v>3</v>
      </c>
      <c r="B7" s="30">
        <v>1</v>
      </c>
      <c r="C7" s="30"/>
      <c r="D7" s="31" t="s">
        <v>44</v>
      </c>
      <c r="E7" s="31"/>
      <c r="F7" s="31"/>
      <c r="G7" s="31"/>
      <c r="H7" s="31"/>
      <c r="I7" s="31"/>
      <c r="J7" s="31"/>
      <c r="K7" s="32"/>
      <c r="L7" s="7"/>
    </row>
    <row r="8" spans="1:18" hidden="1">
      <c r="A8" s="7" t="s">
        <v>45</v>
      </c>
    </row>
    <row r="9" spans="1:18" hidden="1">
      <c r="A9" s="7" t="s">
        <v>45</v>
      </c>
    </row>
    <row r="10" spans="1:18" hidden="1">
      <c r="A10" s="7" t="s">
        <v>45</v>
      </c>
    </row>
    <row r="11" spans="1:18" hidden="1">
      <c r="A11" s="7" t="s">
        <v>45</v>
      </c>
    </row>
    <row r="12" spans="1:18" hidden="1">
      <c r="A12" s="7" t="s">
        <v>45</v>
      </c>
    </row>
    <row r="13" spans="1:18" hidden="1">
      <c r="A13" s="7" t="s">
        <v>45</v>
      </c>
    </row>
    <row r="14" spans="1:18" hidden="1">
      <c r="A14" s="7" t="s">
        <v>45</v>
      </c>
    </row>
    <row r="15" spans="1:18" hidden="1">
      <c r="A15" s="7" t="s">
        <v>45</v>
      </c>
    </row>
    <row r="16" spans="1:18" hidden="1">
      <c r="A16" s="7" t="s">
        <v>45</v>
      </c>
    </row>
    <row r="17" spans="1:12" hidden="1">
      <c r="A17" s="7" t="s">
        <v>45</v>
      </c>
    </row>
    <row r="18" spans="1:12" hidden="1">
      <c r="A18" s="7" t="s">
        <v>45</v>
      </c>
    </row>
    <row r="19" spans="1:12" hidden="1">
      <c r="A19" s="7" t="s">
        <v>45</v>
      </c>
    </row>
    <row r="20" spans="1:12" hidden="1">
      <c r="A20" s="7" t="s">
        <v>45</v>
      </c>
    </row>
    <row r="21" spans="1:12" hidden="1">
      <c r="A21" s="7" t="s">
        <v>45</v>
      </c>
    </row>
    <row r="22" spans="1:12" hidden="1">
      <c r="A22" s="7" t="s">
        <v>45</v>
      </c>
    </row>
    <row r="23" spans="1:12" hidden="1">
      <c r="A23" s="7" t="s">
        <v>45</v>
      </c>
    </row>
    <row r="24" spans="1:12" hidden="1">
      <c r="A24" s="7" t="s">
        <v>45</v>
      </c>
    </row>
    <row r="25" spans="1:12" hidden="1">
      <c r="A25" s="7" t="s">
        <v>45</v>
      </c>
    </row>
    <row r="26" spans="1:12" hidden="1">
      <c r="A26" s="7" t="s">
        <v>45</v>
      </c>
    </row>
    <row r="27" spans="1:12" hidden="1">
      <c r="A27" s="7" t="s">
        <v>45</v>
      </c>
    </row>
    <row r="28" spans="1:12" hidden="1">
      <c r="A28" s="7" t="s">
        <v>45</v>
      </c>
    </row>
    <row r="29" spans="1:12">
      <c r="A29" s="7">
        <v>4</v>
      </c>
      <c r="B29" s="30" t="s">
        <v>46</v>
      </c>
      <c r="C29" s="30"/>
      <c r="D29" s="33" t="s">
        <v>48</v>
      </c>
      <c r="E29" s="33"/>
      <c r="F29" s="33"/>
      <c r="G29" s="33"/>
      <c r="H29" s="33"/>
      <c r="I29" s="33"/>
      <c r="J29" s="33"/>
      <c r="K29" s="34"/>
      <c r="L29" s="7"/>
    </row>
    <row r="30" spans="1:12" hidden="1">
      <c r="A30" s="7" t="s">
        <v>49</v>
      </c>
    </row>
    <row r="31" spans="1:12" hidden="1">
      <c r="A31" s="7" t="s">
        <v>49</v>
      </c>
    </row>
    <row r="32" spans="1:12" hidden="1">
      <c r="A32" s="7" t="s">
        <v>49</v>
      </c>
    </row>
    <row r="33" spans="1:18" hidden="1">
      <c r="A33" s="7" t="s">
        <v>49</v>
      </c>
    </row>
    <row r="34" spans="1:18" hidden="1">
      <c r="A34" s="7" t="s">
        <v>49</v>
      </c>
    </row>
    <row r="35" spans="1:18" ht="22.5" customHeight="1">
      <c r="A35" s="7">
        <v>9</v>
      </c>
      <c r="B35" s="35" t="s">
        <v>50</v>
      </c>
      <c r="C35" s="35"/>
      <c r="D35" s="36" t="s">
        <v>51</v>
      </c>
      <c r="E35" s="37"/>
      <c r="F35" s="37"/>
      <c r="G35" s="38" t="s">
        <v>52</v>
      </c>
      <c r="H35" s="39">
        <v>1</v>
      </c>
      <c r="I35" s="40"/>
      <c r="J35" s="41"/>
      <c r="K35" s="42">
        <f>IF(AND(H35= "",I35= ""), 0, ROUND(ROUND(J35, 2) * ROUND(IF(I35="",H35,I35),  0), 2))</f>
        <v/>
      </c>
      <c r="L35" s="7"/>
      <c r="N35" s="43">
        <v>0.2</v>
      </c>
      <c r="R35" s="7">
        <v>1414</v>
      </c>
    </row>
    <row r="36" spans="1:18" hidden="1">
      <c r="A36" s="7" t="s">
        <v>53</v>
      </c>
    </row>
    <row r="37" spans="1:18" hidden="1">
      <c r="A37" s="7" t="s">
        <v>49</v>
      </c>
    </row>
    <row r="38" spans="1:18">
      <c r="A38" s="7" t="s">
        <v>54</v>
      </c>
      <c r="B38" s="37"/>
      <c r="C38" s="37"/>
      <c r="K38" s="37"/>
    </row>
    <row r="39" spans="1:18">
      <c r="B39" s="37"/>
      <c r="C39" s="37"/>
      <c r="D39" s="44" t="s">
        <v>55</v>
      </c>
      <c r="E39" s="45"/>
      <c r="F39" s="45"/>
      <c r="G39" s="46"/>
      <c r="H39" s="46"/>
      <c r="I39" s="46"/>
      <c r="J39" s="46"/>
      <c r="K39" s="47"/>
    </row>
    <row r="40" spans="1:18">
      <c r="B40" s="37"/>
      <c r="C40" s="37"/>
      <c r="D40" s="48"/>
      <c r="E40" s="7"/>
      <c r="F40" s="7"/>
      <c r="G40" s="7"/>
      <c r="H40" s="7"/>
      <c r="I40" s="7"/>
      <c r="J40" s="7"/>
      <c r="K40" s="8"/>
    </row>
    <row r="41" spans="1:18">
      <c r="B41" s="37"/>
      <c r="C41" s="37"/>
      <c r="D41" s="49" t="s">
        <v>56</v>
      </c>
      <c r="E41" s="50"/>
      <c r="F41" s="50"/>
      <c r="G41" s="51">
        <f>SUMIF(L30:L38, IF(L29="","",L29), K30:K38)</f>
        <v/>
      </c>
      <c r="H41" s="51"/>
      <c r="I41" s="51"/>
      <c r="J41" s="51"/>
      <c r="K41" s="52"/>
    </row>
    <row r="42" spans="1:18" hidden="1">
      <c r="B42" s="37"/>
      <c r="C42" s="37"/>
      <c r="D42" s="53" t="s">
        <v>57</v>
      </c>
      <c r="E42" s="44"/>
      <c r="F42" s="44"/>
      <c r="G42" s="54">
        <f>ROUND(SUMIF(L30:L38, IF(L29="","",L29), K30:K38) * 0.2, 2)</f>
        <v/>
      </c>
      <c r="H42" s="54"/>
      <c r="I42" s="54"/>
      <c r="J42" s="54"/>
      <c r="K42" s="55"/>
    </row>
    <row r="43" spans="1:18" hidden="1">
      <c r="B43" s="37"/>
      <c r="C43" s="37"/>
      <c r="D43" s="49" t="s">
        <v>58</v>
      </c>
      <c r="E43" s="50"/>
      <c r="F43" s="50"/>
      <c r="G43" s="51">
        <f>SUM(G41:G42)</f>
        <v/>
      </c>
      <c r="H43" s="51"/>
      <c r="I43" s="51"/>
      <c r="J43" s="51"/>
      <c r="K43" s="52"/>
    </row>
    <row r="44" spans="1:18">
      <c r="A44" s="7">
        <v>4</v>
      </c>
      <c r="B44" s="30" t="s">
        <v>59</v>
      </c>
      <c r="C44" s="30"/>
      <c r="D44" s="33" t="s">
        <v>61</v>
      </c>
      <c r="E44" s="33"/>
      <c r="F44" s="33"/>
      <c r="G44" s="33"/>
      <c r="H44" s="33"/>
      <c r="I44" s="33"/>
      <c r="J44" s="33"/>
      <c r="K44" s="34"/>
      <c r="L44" s="7"/>
    </row>
    <row r="45" spans="1:18" hidden="1">
      <c r="A45" s="7" t="s">
        <v>49</v>
      </c>
    </row>
    <row r="46" spans="1:18" hidden="1">
      <c r="A46" s="7" t="s">
        <v>49</v>
      </c>
    </row>
    <row r="47" spans="1:18" hidden="1">
      <c r="A47" s="7" t="s">
        <v>49</v>
      </c>
    </row>
    <row r="48" spans="1:18" hidden="1">
      <c r="A48" s="7" t="s">
        <v>49</v>
      </c>
    </row>
    <row r="49" spans="1:18" hidden="1">
      <c r="A49" s="7" t="s">
        <v>49</v>
      </c>
    </row>
    <row r="50" spans="1:18" hidden="1">
      <c r="A50" s="7" t="s">
        <v>49</v>
      </c>
    </row>
    <row r="51" spans="1:18" hidden="1">
      <c r="A51" s="7" t="s">
        <v>49</v>
      </c>
    </row>
    <row r="52" spans="1:18" hidden="1">
      <c r="A52" s="7" t="s">
        <v>49</v>
      </c>
    </row>
    <row r="53" spans="1:18" hidden="1">
      <c r="A53" s="7" t="s">
        <v>49</v>
      </c>
    </row>
    <row r="54" spans="1:18" hidden="1">
      <c r="A54" s="7" t="s">
        <v>49</v>
      </c>
    </row>
    <row r="55" spans="1:18" hidden="1">
      <c r="A55" s="7" t="s">
        <v>49</v>
      </c>
    </row>
    <row r="56" spans="1:18" hidden="1">
      <c r="A56" s="7" t="s">
        <v>49</v>
      </c>
    </row>
    <row r="57" spans="1:18" hidden="1">
      <c r="A57" s="7" t="s">
        <v>49</v>
      </c>
    </row>
    <row r="58" spans="1:18" hidden="1">
      <c r="A58" s="7" t="s">
        <v>49</v>
      </c>
    </row>
    <row r="59" spans="1:18" hidden="1">
      <c r="A59" s="7" t="s">
        <v>49</v>
      </c>
    </row>
    <row r="60" spans="1:18" hidden="1">
      <c r="A60" s="7" t="s">
        <v>49</v>
      </c>
    </row>
    <row r="61" spans="1:18" hidden="1">
      <c r="A61" s="7" t="s">
        <v>49</v>
      </c>
    </row>
    <row r="62" spans="1:18">
      <c r="A62" s="7">
        <v>9</v>
      </c>
      <c r="B62" s="35" t="s">
        <v>62</v>
      </c>
      <c r="C62" s="35"/>
      <c r="D62" s="36" t="s">
        <v>63</v>
      </c>
      <c r="E62" s="37"/>
      <c r="F62" s="37"/>
      <c r="G62" s="38" t="s">
        <v>52</v>
      </c>
      <c r="H62" s="39">
        <v>70</v>
      </c>
      <c r="I62" s="40"/>
      <c r="J62" s="41"/>
      <c r="K62" s="42">
        <f>IF(AND(H62= "",I62= ""), 0, ROUND(ROUND(J62, 2) * ROUND(IF(I62="",H62,I62),  0), 2))</f>
        <v/>
      </c>
      <c r="L62" s="7"/>
      <c r="N62" s="43">
        <v>0.2</v>
      </c>
      <c r="R62" s="7">
        <v>1414</v>
      </c>
    </row>
    <row r="63" spans="1:18" hidden="1">
      <c r="A63" s="7" t="s">
        <v>53</v>
      </c>
    </row>
    <row r="64" spans="1:18">
      <c r="A64" s="7">
        <v>9</v>
      </c>
      <c r="B64" s="35" t="s">
        <v>64</v>
      </c>
      <c r="C64" s="35"/>
      <c r="D64" s="36" t="s">
        <v>65</v>
      </c>
      <c r="E64" s="37"/>
      <c r="F64" s="37"/>
      <c r="G64" s="38" t="s">
        <v>52</v>
      </c>
      <c r="H64" s="39">
        <v>1</v>
      </c>
      <c r="I64" s="40"/>
      <c r="J64" s="41"/>
      <c r="K64" s="42">
        <f>IF(AND(H64= "",I64= ""), 0, ROUND(ROUND(J64, 2) * ROUND(IF(I64="",H64,I64),  0), 2))</f>
        <v/>
      </c>
      <c r="L64" s="7"/>
      <c r="N64" s="43">
        <v>0.2</v>
      </c>
      <c r="R64" s="7">
        <v>1414</v>
      </c>
    </row>
    <row r="65" spans="1:18" hidden="1">
      <c r="A65" s="7" t="s">
        <v>53</v>
      </c>
    </row>
    <row r="66" spans="1:18" ht="22.5" customHeight="1">
      <c r="A66" s="7">
        <v>9</v>
      </c>
      <c r="B66" s="35" t="s">
        <v>66</v>
      </c>
      <c r="C66" s="35"/>
      <c r="D66" s="36" t="s">
        <v>67</v>
      </c>
      <c r="E66" s="37"/>
      <c r="F66" s="37"/>
      <c r="G66" s="38" t="s">
        <v>52</v>
      </c>
      <c r="H66" s="39">
        <v>1</v>
      </c>
      <c r="I66" s="40"/>
      <c r="J66" s="41"/>
      <c r="K66" s="42">
        <f>IF(AND(H66= "",I66= ""), 0, ROUND(ROUND(J66, 2) * ROUND(IF(I66="",H66,I66),  0), 2))</f>
        <v/>
      </c>
      <c r="L66" s="7"/>
      <c r="N66" s="43">
        <v>0.2</v>
      </c>
      <c r="R66" s="7">
        <v>1414</v>
      </c>
    </row>
    <row r="67" spans="1:18" hidden="1">
      <c r="A67" s="7" t="s">
        <v>53</v>
      </c>
    </row>
    <row r="68" spans="1:18" hidden="1">
      <c r="A68" s="7" t="s">
        <v>49</v>
      </c>
    </row>
    <row r="69" spans="1:18">
      <c r="A69" s="7" t="s">
        <v>54</v>
      </c>
      <c r="B69" s="37"/>
      <c r="C69" s="37"/>
      <c r="K69" s="37"/>
    </row>
    <row r="70" spans="1:18">
      <c r="B70" s="37"/>
      <c r="C70" s="37"/>
      <c r="D70" s="44" t="s">
        <v>68</v>
      </c>
      <c r="E70" s="45"/>
      <c r="F70" s="45"/>
      <c r="G70" s="46"/>
      <c r="H70" s="46"/>
      <c r="I70" s="46"/>
      <c r="J70" s="46"/>
      <c r="K70" s="47"/>
    </row>
    <row r="71" spans="1:18">
      <c r="B71" s="37"/>
      <c r="C71" s="37"/>
      <c r="D71" s="48"/>
      <c r="E71" s="7"/>
      <c r="F71" s="7"/>
      <c r="G71" s="7"/>
      <c r="H71" s="7"/>
      <c r="I71" s="7"/>
      <c r="J71" s="7"/>
      <c r="K71" s="8"/>
    </row>
    <row r="72" spans="1:18">
      <c r="B72" s="37"/>
      <c r="C72" s="37"/>
      <c r="D72" s="49" t="s">
        <v>56</v>
      </c>
      <c r="E72" s="50"/>
      <c r="F72" s="50"/>
      <c r="G72" s="51">
        <f>SUMIF(L45:L69, IF(L44="","",L44), K45:K69)</f>
        <v/>
      </c>
      <c r="H72" s="51"/>
      <c r="I72" s="51"/>
      <c r="J72" s="51"/>
      <c r="K72" s="52"/>
    </row>
    <row r="73" spans="1:18" hidden="1">
      <c r="B73" s="37"/>
      <c r="C73" s="37"/>
      <c r="D73" s="53" t="s">
        <v>57</v>
      </c>
      <c r="E73" s="44"/>
      <c r="F73" s="44"/>
      <c r="G73" s="54">
        <f>ROUND(SUMIF(L45:L69, IF(L44="","",L44), K45:K69) * 0.2, 2)</f>
        <v/>
      </c>
      <c r="H73" s="54"/>
      <c r="I73" s="54"/>
      <c r="J73" s="54"/>
      <c r="K73" s="55"/>
    </row>
    <row r="74" spans="1:18" hidden="1">
      <c r="B74" s="37"/>
      <c r="C74" s="37"/>
      <c r="D74" s="49" t="s">
        <v>58</v>
      </c>
      <c r="E74" s="50"/>
      <c r="F74" s="50"/>
      <c r="G74" s="51">
        <f>SUM(G72:G73)</f>
        <v/>
      </c>
      <c r="H74" s="51"/>
      <c r="I74" s="51"/>
      <c r="J74" s="51"/>
      <c r="K74" s="52"/>
    </row>
    <row r="75" spans="1:18">
      <c r="A75" s="7">
        <v>4</v>
      </c>
      <c r="B75" s="30" t="s">
        <v>69</v>
      </c>
      <c r="C75" s="30"/>
      <c r="D75" s="33" t="s">
        <v>71</v>
      </c>
      <c r="E75" s="33"/>
      <c r="F75" s="33"/>
      <c r="G75" s="33"/>
      <c r="H75" s="33"/>
      <c r="I75" s="33"/>
      <c r="J75" s="33"/>
      <c r="K75" s="34"/>
      <c r="L75" s="7"/>
    </row>
    <row r="76" spans="1:18" hidden="1">
      <c r="A76" s="7" t="s">
        <v>49</v>
      </c>
    </row>
    <row r="77" spans="1:18" hidden="1">
      <c r="A77" s="7" t="s">
        <v>49</v>
      </c>
    </row>
    <row r="78" spans="1:18" hidden="1">
      <c r="A78" s="7" t="s">
        <v>49</v>
      </c>
    </row>
    <row r="79" spans="1:18" hidden="1">
      <c r="A79" s="7" t="s">
        <v>49</v>
      </c>
    </row>
    <row r="80" spans="1:18" hidden="1">
      <c r="A80" s="7" t="s">
        <v>49</v>
      </c>
    </row>
    <row r="81" spans="1:18" hidden="1">
      <c r="A81" s="7" t="s">
        <v>49</v>
      </c>
    </row>
    <row r="82" spans="1:18" hidden="1">
      <c r="A82" s="7" t="s">
        <v>49</v>
      </c>
    </row>
    <row r="83" spans="1:18" hidden="1">
      <c r="A83" s="7" t="s">
        <v>49</v>
      </c>
    </row>
    <row r="84" spans="1:18" hidden="1">
      <c r="A84" s="7" t="s">
        <v>49</v>
      </c>
    </row>
    <row r="85" spans="1:18">
      <c r="A85" s="7">
        <v>9</v>
      </c>
      <c r="B85" s="35" t="s">
        <v>72</v>
      </c>
      <c r="C85" s="35"/>
      <c r="D85" s="36" t="s">
        <v>73</v>
      </c>
      <c r="E85" s="37"/>
      <c r="F85" s="37"/>
      <c r="G85" s="38" t="s">
        <v>52</v>
      </c>
      <c r="H85" s="39">
        <v>2</v>
      </c>
      <c r="I85" s="40"/>
      <c r="J85" s="41"/>
      <c r="K85" s="42">
        <f>IF(AND(H85= "",I85= ""), 0, ROUND(ROUND(J85, 2) * ROUND(IF(I85="",H85,I85),  0), 2))</f>
        <v/>
      </c>
      <c r="L85" s="7"/>
      <c r="N85" s="43">
        <v>0.2</v>
      </c>
      <c r="R85" s="7">
        <v>1414</v>
      </c>
    </row>
    <row r="86" spans="1:18" hidden="1">
      <c r="A86" s="7" t="s">
        <v>53</v>
      </c>
    </row>
    <row r="87" spans="1:18">
      <c r="A87" s="7">
        <v>9</v>
      </c>
      <c r="B87" s="35" t="s">
        <v>74</v>
      </c>
      <c r="C87" s="35"/>
      <c r="D87" s="36" t="s">
        <v>75</v>
      </c>
      <c r="E87" s="37"/>
      <c r="F87" s="37"/>
      <c r="G87" s="38" t="s">
        <v>16</v>
      </c>
      <c r="H87" s="39">
        <v>70</v>
      </c>
      <c r="I87" s="40"/>
      <c r="J87" s="41"/>
      <c r="K87" s="42">
        <f>IF(AND(H87= "",I87= ""), 0, ROUND(ROUND(J87, 2) * ROUND(IF(I87="",H87,I87),  0), 2))</f>
        <v/>
      </c>
      <c r="L87" s="7"/>
      <c r="N87" s="43">
        <v>0.2</v>
      </c>
      <c r="R87" s="7">
        <v>1414</v>
      </c>
    </row>
    <row r="88" spans="1:18" hidden="1">
      <c r="A88" s="7" t="s">
        <v>53</v>
      </c>
    </row>
    <row r="89" spans="1:18">
      <c r="A89" s="7">
        <v>9</v>
      </c>
      <c r="B89" s="35" t="s">
        <v>76</v>
      </c>
      <c r="C89" s="35"/>
      <c r="D89" s="36" t="s">
        <v>77</v>
      </c>
      <c r="E89" s="37"/>
      <c r="F89" s="37"/>
      <c r="G89" s="38" t="s">
        <v>52</v>
      </c>
      <c r="H89" s="39">
        <v>1</v>
      </c>
      <c r="I89" s="40"/>
      <c r="J89" s="41"/>
      <c r="K89" s="42">
        <f>IF(AND(H89= "",I89= ""), 0, ROUND(ROUND(J89, 2) * ROUND(IF(I89="",H89,I89),  0), 2))</f>
        <v/>
      </c>
      <c r="L89" s="7"/>
      <c r="N89" s="43">
        <v>0.2</v>
      </c>
      <c r="R89" s="7">
        <v>1414</v>
      </c>
    </row>
    <row r="90" spans="1:18" hidden="1">
      <c r="A90" s="7" t="s">
        <v>53</v>
      </c>
    </row>
    <row r="91" spans="1:18">
      <c r="A91" s="7">
        <v>9</v>
      </c>
      <c r="B91" s="35" t="s">
        <v>78</v>
      </c>
      <c r="C91" s="35"/>
      <c r="D91" s="36" t="s">
        <v>79</v>
      </c>
      <c r="E91" s="37"/>
      <c r="F91" s="37"/>
      <c r="G91" s="38" t="s">
        <v>52</v>
      </c>
      <c r="H91" s="39">
        <v>1</v>
      </c>
      <c r="I91" s="40"/>
      <c r="J91" s="41"/>
      <c r="K91" s="42">
        <f>IF(AND(H91= "",I91= ""), 0, ROUND(ROUND(J91, 2) * ROUND(IF(I91="",H91,I91),  0), 2))</f>
        <v/>
      </c>
      <c r="L91" s="7"/>
      <c r="N91" s="43">
        <v>0.2</v>
      </c>
      <c r="R91" s="7">
        <v>1414</v>
      </c>
    </row>
    <row r="92" spans="1:18" hidden="1">
      <c r="A92" s="7" t="s">
        <v>53</v>
      </c>
    </row>
    <row r="93" spans="1:18">
      <c r="A93" s="7">
        <v>9</v>
      </c>
      <c r="B93" s="35" t="s">
        <v>80</v>
      </c>
      <c r="C93" s="35"/>
      <c r="D93" s="36" t="s">
        <v>81</v>
      </c>
      <c r="E93" s="37"/>
      <c r="F93" s="37"/>
      <c r="G93" s="38" t="s">
        <v>52</v>
      </c>
      <c r="H93" s="39">
        <v>1</v>
      </c>
      <c r="I93" s="40"/>
      <c r="J93" s="41"/>
      <c r="K93" s="42">
        <f>IF(AND(H93= "",I93= ""), 0, ROUND(ROUND(J93, 2) * ROUND(IF(I93="",H93,I93),  0), 2))</f>
        <v/>
      </c>
      <c r="L93" s="7"/>
      <c r="N93" s="43">
        <v>0.2</v>
      </c>
      <c r="R93" s="7">
        <v>1414</v>
      </c>
    </row>
    <row r="94" spans="1:18" hidden="1">
      <c r="A94" s="7" t="s">
        <v>53</v>
      </c>
    </row>
    <row r="95" spans="1:18">
      <c r="A95" s="7">
        <v>9</v>
      </c>
      <c r="B95" s="35" t="s">
        <v>82</v>
      </c>
      <c r="C95" s="35"/>
      <c r="D95" s="36" t="s">
        <v>83</v>
      </c>
      <c r="E95" s="37"/>
      <c r="F95" s="37"/>
      <c r="G95" s="38" t="s">
        <v>52</v>
      </c>
      <c r="H95" s="39">
        <v>2</v>
      </c>
      <c r="I95" s="40"/>
      <c r="J95" s="41"/>
      <c r="K95" s="42">
        <f>IF(AND(H95= "",I95= ""), 0, ROUND(ROUND(J95, 2) * ROUND(IF(I95="",H95,I95),  0), 2))</f>
        <v/>
      </c>
      <c r="L95" s="7"/>
      <c r="N95" s="43">
        <v>0.2</v>
      </c>
      <c r="R95" s="7">
        <v>1414</v>
      </c>
    </row>
    <row r="96" spans="1:18" hidden="1">
      <c r="A96" s="7" t="s">
        <v>53</v>
      </c>
    </row>
    <row r="97" spans="1:18">
      <c r="A97" s="7">
        <v>9</v>
      </c>
      <c r="B97" s="35" t="s">
        <v>84</v>
      </c>
      <c r="C97" s="35"/>
      <c r="D97" s="36" t="s">
        <v>85</v>
      </c>
      <c r="E97" s="37"/>
      <c r="F97" s="37"/>
      <c r="G97" s="38" t="s">
        <v>52</v>
      </c>
      <c r="H97" s="39">
        <v>2</v>
      </c>
      <c r="I97" s="40"/>
      <c r="J97" s="41"/>
      <c r="K97" s="42">
        <f>IF(AND(H97= "",I97= ""), 0, ROUND(ROUND(J97, 2) * ROUND(IF(I97="",H97,I97),  0), 2))</f>
        <v/>
      </c>
      <c r="L97" s="7"/>
      <c r="N97" s="43">
        <v>0.2</v>
      </c>
      <c r="R97" s="7">
        <v>1414</v>
      </c>
    </row>
    <row r="98" spans="1:18" hidden="1">
      <c r="A98" s="7" t="s">
        <v>53</v>
      </c>
    </row>
    <row r="99" spans="1:18" ht="22.5" customHeight="1">
      <c r="A99" s="7">
        <v>9</v>
      </c>
      <c r="B99" s="35" t="s">
        <v>86</v>
      </c>
      <c r="C99" s="35"/>
      <c r="D99" s="36" t="s">
        <v>87</v>
      </c>
      <c r="E99" s="37"/>
      <c r="F99" s="37"/>
      <c r="G99" s="38" t="s">
        <v>52</v>
      </c>
      <c r="H99" s="39">
        <v>1</v>
      </c>
      <c r="I99" s="40"/>
      <c r="J99" s="41"/>
      <c r="K99" s="42">
        <f>IF(AND(H99= "",I99= ""), 0, ROUND(ROUND(J99, 2) * ROUND(IF(I99="",H99,I99),  0), 2))</f>
        <v/>
      </c>
      <c r="L99" s="7"/>
      <c r="N99" s="43">
        <v>0.2</v>
      </c>
      <c r="R99" s="7">
        <v>1414</v>
      </c>
    </row>
    <row r="100" spans="1:18" hidden="1">
      <c r="A100" s="7" t="s">
        <v>53</v>
      </c>
    </row>
    <row r="101" spans="1:18" hidden="1">
      <c r="A101" s="7" t="s">
        <v>49</v>
      </c>
    </row>
    <row r="102" spans="1:18" hidden="1">
      <c r="A102" s="7" t="s">
        <v>49</v>
      </c>
    </row>
    <row r="103" spans="1:18" hidden="1">
      <c r="A103" s="7" t="s">
        <v>49</v>
      </c>
    </row>
    <row r="104" spans="1:18" hidden="1">
      <c r="A104" s="7" t="s">
        <v>49</v>
      </c>
    </row>
    <row r="105" spans="1:18" hidden="1">
      <c r="A105" s="7" t="s">
        <v>49</v>
      </c>
    </row>
    <row r="106" spans="1:18" hidden="1">
      <c r="A106" s="7" t="s">
        <v>49</v>
      </c>
    </row>
    <row r="107" spans="1:18" hidden="1">
      <c r="A107" s="7" t="s">
        <v>49</v>
      </c>
    </row>
    <row r="108" spans="1:18" hidden="1">
      <c r="A108" s="7" t="s">
        <v>49</v>
      </c>
    </row>
    <row r="109" spans="1:18" hidden="1">
      <c r="A109" s="7" t="s">
        <v>49</v>
      </c>
    </row>
    <row r="110" spans="1:18" hidden="1">
      <c r="A110" s="7" t="s">
        <v>49</v>
      </c>
    </row>
    <row r="111" spans="1:18" hidden="1">
      <c r="A111" s="7" t="s">
        <v>49</v>
      </c>
    </row>
    <row r="112" spans="1:18" hidden="1">
      <c r="A112" s="7" t="s">
        <v>49</v>
      </c>
    </row>
    <row r="113" spans="1:1" hidden="1">
      <c r="A113" s="7" t="s">
        <v>49</v>
      </c>
    </row>
    <row r="114" spans="1:1" hidden="1">
      <c r="A114" s="7" t="s">
        <v>49</v>
      </c>
    </row>
    <row r="115" spans="1:1" hidden="1">
      <c r="A115" s="7" t="s">
        <v>49</v>
      </c>
    </row>
    <row r="116" spans="1:1" hidden="1">
      <c r="A116" s="7" t="s">
        <v>49</v>
      </c>
    </row>
    <row r="117" spans="1:1" hidden="1">
      <c r="A117" s="7" t="s">
        <v>49</v>
      </c>
    </row>
    <row r="118" spans="1:1" hidden="1">
      <c r="A118" s="7" t="s">
        <v>49</v>
      </c>
    </row>
    <row r="119" spans="1:1" hidden="1">
      <c r="A119" s="7" t="s">
        <v>49</v>
      </c>
    </row>
    <row r="120" spans="1:1" hidden="1">
      <c r="A120" s="7" t="s">
        <v>49</v>
      </c>
    </row>
    <row r="121" spans="1:1" hidden="1">
      <c r="A121" s="7" t="s">
        <v>49</v>
      </c>
    </row>
    <row r="122" spans="1:1" hidden="1">
      <c r="A122" s="7" t="s">
        <v>49</v>
      </c>
    </row>
    <row r="123" spans="1:1" hidden="1">
      <c r="A123" s="7" t="s">
        <v>49</v>
      </c>
    </row>
    <row r="124" spans="1:1" hidden="1">
      <c r="A124" s="7" t="s">
        <v>49</v>
      </c>
    </row>
    <row r="125" spans="1:1" hidden="1">
      <c r="A125" s="7" t="s">
        <v>49</v>
      </c>
    </row>
    <row r="126" spans="1:1" hidden="1">
      <c r="A126" s="7" t="s">
        <v>49</v>
      </c>
    </row>
    <row r="127" spans="1:1" hidden="1">
      <c r="A127" s="7" t="s">
        <v>49</v>
      </c>
    </row>
    <row r="128" spans="1:1" hidden="1">
      <c r="A128" s="7" t="s">
        <v>49</v>
      </c>
    </row>
    <row r="129" spans="1:1" hidden="1">
      <c r="A129" s="7" t="s">
        <v>49</v>
      </c>
    </row>
    <row r="130" spans="1:1" hidden="1">
      <c r="A130" s="7" t="s">
        <v>49</v>
      </c>
    </row>
    <row r="131" spans="1:1" hidden="1">
      <c r="A131" s="7" t="s">
        <v>49</v>
      </c>
    </row>
    <row r="132" spans="1:1" hidden="1">
      <c r="A132" s="7" t="s">
        <v>49</v>
      </c>
    </row>
    <row r="133" spans="1:1" hidden="1">
      <c r="A133" s="7" t="s">
        <v>49</v>
      </c>
    </row>
    <row r="134" spans="1:1" hidden="1">
      <c r="A134" s="7" t="s">
        <v>49</v>
      </c>
    </row>
    <row r="135" spans="1:1" hidden="1">
      <c r="A135" s="7" t="s">
        <v>49</v>
      </c>
    </row>
    <row r="136" spans="1:1" hidden="1">
      <c r="A136" s="7" t="s">
        <v>49</v>
      </c>
    </row>
    <row r="137" spans="1:1" hidden="1">
      <c r="A137" s="7" t="s">
        <v>49</v>
      </c>
    </row>
    <row r="138" spans="1:1" hidden="1">
      <c r="A138" s="7" t="s">
        <v>49</v>
      </c>
    </row>
    <row r="139" spans="1:1" hidden="1">
      <c r="A139" s="7" t="s">
        <v>49</v>
      </c>
    </row>
    <row r="140" spans="1:1" hidden="1">
      <c r="A140" s="7" t="s">
        <v>49</v>
      </c>
    </row>
    <row r="141" spans="1:1" hidden="1">
      <c r="A141" s="7" t="s">
        <v>49</v>
      </c>
    </row>
    <row r="142" spans="1:1" hidden="1">
      <c r="A142" s="7" t="s">
        <v>49</v>
      </c>
    </row>
    <row r="143" spans="1:1" hidden="1">
      <c r="A143" s="7" t="s">
        <v>49</v>
      </c>
    </row>
    <row r="144" spans="1:1" hidden="1">
      <c r="A144" s="7" t="s">
        <v>49</v>
      </c>
    </row>
    <row r="145" spans="1:12" hidden="1">
      <c r="A145" s="7" t="s">
        <v>49</v>
      </c>
    </row>
    <row r="146" spans="1:12">
      <c r="A146" s="7" t="s">
        <v>54</v>
      </c>
      <c r="B146" s="37"/>
      <c r="C146" s="37"/>
      <c r="K146" s="37"/>
    </row>
    <row r="147" spans="1:12">
      <c r="B147" s="37"/>
      <c r="C147" s="37"/>
      <c r="D147" s="44" t="s">
        <v>88</v>
      </c>
      <c r="E147" s="45"/>
      <c r="F147" s="45"/>
      <c r="G147" s="46"/>
      <c r="H147" s="46"/>
      <c r="I147" s="46"/>
      <c r="J147" s="46"/>
      <c r="K147" s="47"/>
    </row>
    <row r="148" spans="1:12">
      <c r="B148" s="37"/>
      <c r="C148" s="37"/>
      <c r="D148" s="48"/>
      <c r="E148" s="7"/>
      <c r="F148" s="7"/>
      <c r="G148" s="7"/>
      <c r="H148" s="7"/>
      <c r="I148" s="7"/>
      <c r="J148" s="7"/>
      <c r="K148" s="8"/>
    </row>
    <row r="149" spans="1:12">
      <c r="B149" s="37"/>
      <c r="C149" s="37"/>
      <c r="D149" s="49" t="s">
        <v>56</v>
      </c>
      <c r="E149" s="50"/>
      <c r="F149" s="50"/>
      <c r="G149" s="51">
        <f>SUMIF(L76:L146, IF(L75="","",L75), K76:K146)</f>
        <v/>
      </c>
      <c r="H149" s="51"/>
      <c r="I149" s="51"/>
      <c r="J149" s="51"/>
      <c r="K149" s="52"/>
    </row>
    <row r="150" spans="1:12" hidden="1">
      <c r="B150" s="37"/>
      <c r="C150" s="37"/>
      <c r="D150" s="53" t="s">
        <v>57</v>
      </c>
      <c r="E150" s="44"/>
      <c r="F150" s="44"/>
      <c r="G150" s="54">
        <f>ROUND(SUMIF(L76:L146, IF(L75="","",L75), K76:K146) * 0.2, 2)</f>
        <v/>
      </c>
      <c r="H150" s="54"/>
      <c r="I150" s="54"/>
      <c r="J150" s="54"/>
      <c r="K150" s="55"/>
    </row>
    <row r="151" spans="1:12" hidden="1">
      <c r="B151" s="37"/>
      <c r="C151" s="37"/>
      <c r="D151" s="49" t="s">
        <v>58</v>
      </c>
      <c r="E151" s="50"/>
      <c r="F151" s="50"/>
      <c r="G151" s="51">
        <f>SUM(G149:G150)</f>
        <v/>
      </c>
      <c r="H151" s="51"/>
      <c r="I151" s="51"/>
      <c r="J151" s="51"/>
      <c r="K151" s="52"/>
    </row>
    <row r="152" spans="1:12">
      <c r="A152" s="7">
        <v>4</v>
      </c>
      <c r="B152" s="30" t="s">
        <v>89</v>
      </c>
      <c r="C152" s="30"/>
      <c r="D152" s="33" t="s">
        <v>91</v>
      </c>
      <c r="E152" s="33"/>
      <c r="F152" s="33"/>
      <c r="G152" s="33"/>
      <c r="H152" s="33"/>
      <c r="I152" s="33"/>
      <c r="J152" s="33"/>
      <c r="K152" s="34"/>
      <c r="L152" s="7"/>
    </row>
    <row r="153" spans="1:12" hidden="1">
      <c r="A153" s="7" t="s">
        <v>49</v>
      </c>
    </row>
    <row r="154" spans="1:12" hidden="1">
      <c r="A154" s="7" t="s">
        <v>49</v>
      </c>
    </row>
    <row r="155" spans="1:12" hidden="1">
      <c r="A155" s="7" t="s">
        <v>49</v>
      </c>
    </row>
    <row r="156" spans="1:12" hidden="1">
      <c r="A156" s="7" t="s">
        <v>49</v>
      </c>
    </row>
    <row r="157" spans="1:12" hidden="1">
      <c r="A157" s="7" t="s">
        <v>49</v>
      </c>
    </row>
    <row r="158" spans="1:12" hidden="1">
      <c r="A158" s="7" t="s">
        <v>49</v>
      </c>
    </row>
    <row r="159" spans="1:12" hidden="1">
      <c r="A159" s="7" t="s">
        <v>49</v>
      </c>
    </row>
    <row r="160" spans="1:12" hidden="1">
      <c r="A160" s="7" t="s">
        <v>49</v>
      </c>
    </row>
    <row r="161" spans="1:18" hidden="1">
      <c r="A161" s="7" t="s">
        <v>49</v>
      </c>
    </row>
    <row r="162" spans="1:18" hidden="1">
      <c r="A162" s="7" t="s">
        <v>49</v>
      </c>
    </row>
    <row r="163" spans="1:18" hidden="1">
      <c r="A163" s="7" t="s">
        <v>49</v>
      </c>
    </row>
    <row r="164" spans="1:18" hidden="1">
      <c r="A164" s="7" t="s">
        <v>49</v>
      </c>
    </row>
    <row r="165" spans="1:18" hidden="1">
      <c r="A165" s="7" t="s">
        <v>49</v>
      </c>
    </row>
    <row r="166" spans="1:18" hidden="1">
      <c r="A166" s="7" t="s">
        <v>49</v>
      </c>
    </row>
    <row r="167" spans="1:18" hidden="1">
      <c r="A167" s="7" t="s">
        <v>49</v>
      </c>
    </row>
    <row r="168" spans="1:18" hidden="1">
      <c r="A168" s="7" t="s">
        <v>49</v>
      </c>
    </row>
    <row r="169" spans="1:18" hidden="1">
      <c r="A169" s="7" t="s">
        <v>49</v>
      </c>
    </row>
    <row r="170" spans="1:18" ht="22.5" customHeight="1">
      <c r="A170" s="7">
        <v>9</v>
      </c>
      <c r="B170" s="35" t="s">
        <v>92</v>
      </c>
      <c r="C170" s="35"/>
      <c r="D170" s="36" t="s">
        <v>93</v>
      </c>
      <c r="E170" s="37"/>
      <c r="F170" s="37"/>
      <c r="G170" s="38" t="s">
        <v>52</v>
      </c>
      <c r="H170" s="39">
        <v>1</v>
      </c>
      <c r="I170" s="40"/>
      <c r="J170" s="41"/>
      <c r="K170" s="42">
        <f>IF(AND(H170= "",I170= ""), 0, ROUND(ROUND(J170, 2) * ROUND(IF(I170="",H170,I170),  0), 2))</f>
        <v/>
      </c>
      <c r="L170" s="7"/>
      <c r="N170" s="43">
        <v>0.2</v>
      </c>
      <c r="R170" s="7">
        <v>1414</v>
      </c>
    </row>
    <row r="171" spans="1:18" hidden="1">
      <c r="A171" s="7" t="s">
        <v>53</v>
      </c>
    </row>
    <row r="172" spans="1:18">
      <c r="A172" s="7">
        <v>9</v>
      </c>
      <c r="B172" s="35" t="s">
        <v>94</v>
      </c>
      <c r="C172" s="35"/>
      <c r="D172" s="36" t="s">
        <v>95</v>
      </c>
      <c r="E172" s="37"/>
      <c r="F172" s="37"/>
      <c r="G172" s="38" t="s">
        <v>52</v>
      </c>
      <c r="H172" s="39">
        <v>1</v>
      </c>
      <c r="I172" s="40"/>
      <c r="J172" s="41"/>
      <c r="K172" s="42">
        <f>IF(AND(H172= "",I172= ""), 0, ROUND(ROUND(J172, 2) * ROUND(IF(I172="",H172,I172),  0), 2))</f>
        <v/>
      </c>
      <c r="L172" s="7"/>
      <c r="N172" s="43">
        <v>0.2</v>
      </c>
      <c r="R172" s="7">
        <v>1414</v>
      </c>
    </row>
    <row r="173" spans="1:18" hidden="1">
      <c r="A173" s="7" t="s">
        <v>53</v>
      </c>
    </row>
    <row r="174" spans="1:18">
      <c r="A174" s="7">
        <v>9</v>
      </c>
      <c r="B174" s="35" t="s">
        <v>96</v>
      </c>
      <c r="C174" s="35"/>
      <c r="D174" s="36" t="s">
        <v>97</v>
      </c>
      <c r="E174" s="37"/>
      <c r="F174" s="37"/>
      <c r="G174" s="38" t="s">
        <v>52</v>
      </c>
      <c r="H174" s="39">
        <v>1</v>
      </c>
      <c r="I174" s="40"/>
      <c r="J174" s="41"/>
      <c r="K174" s="42">
        <f>IF(AND(H174= "",I174= ""), 0, ROUND(ROUND(J174, 2) * ROUND(IF(I174="",H174,I174),  0), 2))</f>
        <v/>
      </c>
      <c r="L174" s="7"/>
      <c r="N174" s="43">
        <v>0.2</v>
      </c>
      <c r="R174" s="7">
        <v>1414</v>
      </c>
    </row>
    <row r="175" spans="1:18" hidden="1">
      <c r="A175" s="7" t="s">
        <v>53</v>
      </c>
    </row>
    <row r="176" spans="1:18" ht="22.5" customHeight="1">
      <c r="A176" s="7">
        <v>9</v>
      </c>
      <c r="B176" s="35" t="s">
        <v>98</v>
      </c>
      <c r="C176" s="35"/>
      <c r="D176" s="36" t="s">
        <v>99</v>
      </c>
      <c r="E176" s="37"/>
      <c r="F176" s="37"/>
      <c r="G176" s="38" t="s">
        <v>52</v>
      </c>
      <c r="H176" s="39">
        <v>1</v>
      </c>
      <c r="I176" s="40"/>
      <c r="J176" s="41"/>
      <c r="K176" s="42">
        <f>IF(AND(H176= "",I176= ""), 0, ROUND(ROUND(J176, 2) * ROUND(IF(I176="",H176,I176),  0), 2))</f>
        <v/>
      </c>
      <c r="L176" s="7"/>
      <c r="N176" s="43">
        <v>0.2</v>
      </c>
      <c r="R176" s="7">
        <v>1414</v>
      </c>
    </row>
    <row r="177" spans="1:18" hidden="1">
      <c r="A177" s="7" t="s">
        <v>53</v>
      </c>
    </row>
    <row r="178" spans="1:18" hidden="1">
      <c r="A178" s="7" t="s">
        <v>49</v>
      </c>
    </row>
    <row r="179" spans="1:18" hidden="1">
      <c r="A179" s="7" t="s">
        <v>49</v>
      </c>
    </row>
    <row r="180" spans="1:18">
      <c r="A180" s="7">
        <v>9</v>
      </c>
      <c r="B180" s="35" t="s">
        <v>100</v>
      </c>
      <c r="C180" s="35"/>
      <c r="D180" s="36" t="s">
        <v>101</v>
      </c>
      <c r="E180" s="37"/>
      <c r="F180" s="37"/>
      <c r="G180" s="38" t="s">
        <v>52</v>
      </c>
      <c r="H180" s="39">
        <v>1</v>
      </c>
      <c r="I180" s="40"/>
      <c r="J180" s="41"/>
      <c r="K180" s="42">
        <f>IF(AND(H180= "",I180= ""), 0, ROUND(ROUND(J180, 2) * ROUND(IF(I180="",H180,I180),  0), 2))</f>
        <v/>
      </c>
      <c r="L180" s="7"/>
      <c r="N180" s="43">
        <v>0.2</v>
      </c>
      <c r="R180" s="7">
        <v>1414</v>
      </c>
    </row>
    <row r="181" spans="1:18" hidden="1">
      <c r="A181" s="7" t="s">
        <v>53</v>
      </c>
    </row>
    <row r="182" spans="1:18" hidden="1">
      <c r="A182" s="7" t="s">
        <v>49</v>
      </c>
    </row>
    <row r="183" spans="1:18">
      <c r="A183" s="7" t="s">
        <v>54</v>
      </c>
      <c r="B183" s="37"/>
      <c r="C183" s="37"/>
      <c r="K183" s="37"/>
    </row>
    <row r="184" spans="1:18">
      <c r="B184" s="37"/>
      <c r="C184" s="37"/>
      <c r="D184" s="44" t="s">
        <v>102</v>
      </c>
      <c r="E184" s="45"/>
      <c r="F184" s="45"/>
      <c r="G184" s="46"/>
      <c r="H184" s="46"/>
      <c r="I184" s="46"/>
      <c r="J184" s="46"/>
      <c r="K184" s="47"/>
    </row>
    <row r="185" spans="1:18">
      <c r="B185" s="37"/>
      <c r="C185" s="37"/>
      <c r="D185" s="48"/>
      <c r="E185" s="7"/>
      <c r="F185" s="7"/>
      <c r="G185" s="7"/>
      <c r="H185" s="7"/>
      <c r="I185" s="7"/>
      <c r="J185" s="7"/>
      <c r="K185" s="8"/>
    </row>
    <row r="186" spans="1:18">
      <c r="B186" s="37"/>
      <c r="C186" s="37"/>
      <c r="D186" s="49" t="s">
        <v>56</v>
      </c>
      <c r="E186" s="50"/>
      <c r="F186" s="50"/>
      <c r="G186" s="51">
        <f>SUMIF(L153:L183, IF(L152="","",L152), K153:K183)</f>
        <v/>
      </c>
      <c r="H186" s="51"/>
      <c r="I186" s="51"/>
      <c r="J186" s="51"/>
      <c r="K186" s="52"/>
    </row>
    <row r="187" spans="1:18" hidden="1">
      <c r="B187" s="37"/>
      <c r="C187" s="37"/>
      <c r="D187" s="53" t="s">
        <v>57</v>
      </c>
      <c r="E187" s="44"/>
      <c r="F187" s="44"/>
      <c r="G187" s="54">
        <f>ROUND(SUMIF(L153:L183, IF(L152="","",L152), K153:K183) * 0.2, 2)</f>
        <v/>
      </c>
      <c r="H187" s="54"/>
      <c r="I187" s="54"/>
      <c r="J187" s="54"/>
      <c r="K187" s="55"/>
    </row>
    <row r="188" spans="1:18" hidden="1">
      <c r="B188" s="37"/>
      <c r="C188" s="37"/>
      <c r="D188" s="49" t="s">
        <v>58</v>
      </c>
      <c r="E188" s="50"/>
      <c r="F188" s="50"/>
      <c r="G188" s="51">
        <f>SUM(G186:G187)</f>
        <v/>
      </c>
      <c r="H188" s="51"/>
      <c r="I188" s="51"/>
      <c r="J188" s="51"/>
      <c r="K188" s="52"/>
    </row>
    <row r="189" spans="1:18">
      <c r="A189" s="7">
        <v>4</v>
      </c>
      <c r="B189" s="30" t="s">
        <v>103</v>
      </c>
      <c r="C189" s="30"/>
      <c r="D189" s="33" t="s">
        <v>105</v>
      </c>
      <c r="E189" s="33"/>
      <c r="F189" s="33"/>
      <c r="G189" s="33"/>
      <c r="H189" s="33"/>
      <c r="I189" s="33"/>
      <c r="J189" s="33"/>
      <c r="K189" s="34"/>
      <c r="L189" s="7"/>
    </row>
    <row r="190" spans="1:18" hidden="1">
      <c r="A190" s="7" t="s">
        <v>49</v>
      </c>
    </row>
    <row r="191" spans="1:18" hidden="1">
      <c r="A191" s="7" t="s">
        <v>49</v>
      </c>
    </row>
    <row r="192" spans="1:18" hidden="1">
      <c r="A192" s="7" t="s">
        <v>49</v>
      </c>
    </row>
    <row r="193" spans="1:18" hidden="1">
      <c r="A193" s="7" t="s">
        <v>49</v>
      </c>
    </row>
    <row r="194" spans="1:18" hidden="1">
      <c r="A194" s="7" t="s">
        <v>49</v>
      </c>
    </row>
    <row r="195" spans="1:18" hidden="1">
      <c r="A195" s="7" t="s">
        <v>49</v>
      </c>
    </row>
    <row r="196" spans="1:18" hidden="1">
      <c r="A196" s="7" t="s">
        <v>49</v>
      </c>
    </row>
    <row r="197" spans="1:18" hidden="1">
      <c r="A197" s="7" t="s">
        <v>49</v>
      </c>
    </row>
    <row r="198" spans="1:18" hidden="1">
      <c r="A198" s="7" t="s">
        <v>49</v>
      </c>
    </row>
    <row r="199" spans="1:18" hidden="1">
      <c r="A199" s="7" t="s">
        <v>49</v>
      </c>
    </row>
    <row r="200" spans="1:18" hidden="1">
      <c r="A200" s="7" t="s">
        <v>49</v>
      </c>
    </row>
    <row r="201" spans="1:18" hidden="1">
      <c r="A201" s="7" t="s">
        <v>49</v>
      </c>
    </row>
    <row r="202" spans="1:18" hidden="1">
      <c r="A202" s="7" t="s">
        <v>49</v>
      </c>
    </row>
    <row r="203" spans="1:18" hidden="1">
      <c r="A203" s="7" t="s">
        <v>49</v>
      </c>
    </row>
    <row r="204" spans="1:18" hidden="1">
      <c r="A204" s="7" t="s">
        <v>49</v>
      </c>
    </row>
    <row r="205" spans="1:18" hidden="1">
      <c r="A205" s="7" t="s">
        <v>49</v>
      </c>
    </row>
    <row r="206" spans="1:18" ht="22.5" customHeight="1">
      <c r="A206" s="7">
        <v>9</v>
      </c>
      <c r="B206" s="35" t="s">
        <v>106</v>
      </c>
      <c r="C206" s="35"/>
      <c r="D206" s="36" t="s">
        <v>107</v>
      </c>
      <c r="E206" s="37"/>
      <c r="F206" s="37"/>
      <c r="G206" s="38" t="s">
        <v>52</v>
      </c>
      <c r="H206" s="39">
        <v>2</v>
      </c>
      <c r="I206" s="40"/>
      <c r="J206" s="41"/>
      <c r="K206" s="42">
        <f>IF(AND(H206= "",I206= ""), 0, ROUND(ROUND(J206, 2) * ROUND(IF(I206="",H206,I206),  0), 2))</f>
        <v/>
      </c>
      <c r="L206" s="7"/>
      <c r="N206" s="43">
        <v>0.2</v>
      </c>
      <c r="R206" s="7">
        <v>1414</v>
      </c>
    </row>
    <row r="207" spans="1:18" hidden="1">
      <c r="A207" s="7" t="s">
        <v>53</v>
      </c>
    </row>
    <row r="208" spans="1:18">
      <c r="A208" s="7">
        <v>9</v>
      </c>
      <c r="B208" s="35" t="s">
        <v>108</v>
      </c>
      <c r="C208" s="35"/>
      <c r="D208" s="36" t="s">
        <v>97</v>
      </c>
      <c r="E208" s="37"/>
      <c r="F208" s="37"/>
      <c r="G208" s="38" t="s">
        <v>52</v>
      </c>
      <c r="H208" s="39">
        <v>1</v>
      </c>
      <c r="I208" s="40"/>
      <c r="J208" s="41"/>
      <c r="K208" s="42">
        <f>IF(AND(H208= "",I208= ""), 0, ROUND(ROUND(J208, 2) * ROUND(IF(I208="",H208,I208),  0), 2))</f>
        <v/>
      </c>
      <c r="L208" s="7"/>
      <c r="N208" s="43">
        <v>0.2</v>
      </c>
      <c r="R208" s="7">
        <v>1414</v>
      </c>
    </row>
    <row r="209" spans="1:18" hidden="1">
      <c r="A209" s="7" t="s">
        <v>53</v>
      </c>
    </row>
    <row r="210" spans="1:18" ht="22.5" customHeight="1">
      <c r="A210" s="7">
        <v>9</v>
      </c>
      <c r="B210" s="35" t="s">
        <v>109</v>
      </c>
      <c r="C210" s="35"/>
      <c r="D210" s="36" t="s">
        <v>99</v>
      </c>
      <c r="E210" s="37"/>
      <c r="F210" s="37"/>
      <c r="G210" s="38" t="s">
        <v>52</v>
      </c>
      <c r="H210" s="39">
        <v>1</v>
      </c>
      <c r="I210" s="40"/>
      <c r="J210" s="41"/>
      <c r="K210" s="42">
        <f>IF(AND(H210= "",I210= ""), 0, ROUND(ROUND(J210, 2) * ROUND(IF(I210="",H210,I210),  0), 2))</f>
        <v/>
      </c>
      <c r="L210" s="7"/>
      <c r="N210" s="43">
        <v>0.2</v>
      </c>
      <c r="R210" s="7">
        <v>1414</v>
      </c>
    </row>
    <row r="211" spans="1:18" hidden="1">
      <c r="A211" s="7" t="s">
        <v>53</v>
      </c>
    </row>
    <row r="212" spans="1:18" hidden="1">
      <c r="A212" s="7" t="s">
        <v>49</v>
      </c>
    </row>
    <row r="213" spans="1:18">
      <c r="A213" s="7" t="s">
        <v>54</v>
      </c>
      <c r="B213" s="37"/>
      <c r="C213" s="37"/>
      <c r="K213" s="37"/>
    </row>
    <row r="214" spans="1:18">
      <c r="B214" s="37"/>
      <c r="C214" s="37"/>
      <c r="D214" s="44" t="s">
        <v>110</v>
      </c>
      <c r="E214" s="45"/>
      <c r="F214" s="45"/>
      <c r="G214" s="46"/>
      <c r="H214" s="46"/>
      <c r="I214" s="46"/>
      <c r="J214" s="46"/>
      <c r="K214" s="47"/>
    </row>
    <row r="215" spans="1:18">
      <c r="B215" s="37"/>
      <c r="C215" s="37"/>
      <c r="D215" s="48"/>
      <c r="E215" s="7"/>
      <c r="F215" s="7"/>
      <c r="G215" s="7"/>
      <c r="H215" s="7"/>
      <c r="I215" s="7"/>
      <c r="J215" s="7"/>
      <c r="K215" s="8"/>
    </row>
    <row r="216" spans="1:18">
      <c r="B216" s="37"/>
      <c r="C216" s="37"/>
      <c r="D216" s="49" t="s">
        <v>56</v>
      </c>
      <c r="E216" s="50"/>
      <c r="F216" s="50"/>
      <c r="G216" s="51">
        <f>SUMIF(L190:L213, IF(L189="","",L189), K190:K213)</f>
        <v/>
      </c>
      <c r="H216" s="51"/>
      <c r="I216" s="51"/>
      <c r="J216" s="51"/>
      <c r="K216" s="52"/>
    </row>
    <row r="217" spans="1:18" hidden="1">
      <c r="B217" s="37"/>
      <c r="C217" s="37"/>
      <c r="D217" s="53" t="s">
        <v>57</v>
      </c>
      <c r="E217" s="44"/>
      <c r="F217" s="44"/>
      <c r="G217" s="54">
        <f>ROUND(SUMIF(L190:L213, IF(L189="","",L189), K190:K213) * 0.2, 2)</f>
        <v/>
      </c>
      <c r="H217" s="54"/>
      <c r="I217" s="54"/>
      <c r="J217" s="54"/>
      <c r="K217" s="55"/>
    </row>
    <row r="218" spans="1:18" hidden="1">
      <c r="B218" s="37"/>
      <c r="C218" s="37"/>
      <c r="D218" s="49" t="s">
        <v>58</v>
      </c>
      <c r="E218" s="50"/>
      <c r="F218" s="50"/>
      <c r="G218" s="51">
        <f>SUM(G216:G217)</f>
        <v/>
      </c>
      <c r="H218" s="51"/>
      <c r="I218" s="51"/>
      <c r="J218" s="51"/>
      <c r="K218" s="52"/>
    </row>
    <row r="219" spans="1:18" ht="30" customHeight="1">
      <c r="A219" s="7">
        <v>4</v>
      </c>
      <c r="B219" s="30" t="s">
        <v>111</v>
      </c>
      <c r="C219" s="30"/>
      <c r="D219" s="33" t="s">
        <v>113</v>
      </c>
      <c r="E219" s="33"/>
      <c r="F219" s="33"/>
      <c r="G219" s="33"/>
      <c r="H219" s="33"/>
      <c r="I219" s="33"/>
      <c r="J219" s="33"/>
      <c r="K219" s="34"/>
      <c r="L219" s="7"/>
    </row>
    <row r="220" spans="1:18" hidden="1">
      <c r="A220" s="7" t="s">
        <v>49</v>
      </c>
    </row>
    <row r="221" spans="1:18" hidden="1">
      <c r="A221" s="7" t="s">
        <v>49</v>
      </c>
    </row>
    <row r="222" spans="1:18" hidden="1">
      <c r="A222" s="7" t="s">
        <v>49</v>
      </c>
    </row>
    <row r="223" spans="1:18" hidden="1">
      <c r="A223" s="7" t="s">
        <v>49</v>
      </c>
    </row>
    <row r="224" spans="1:18" hidden="1">
      <c r="A224" s="7" t="s">
        <v>49</v>
      </c>
    </row>
    <row r="225" spans="1:18" hidden="1">
      <c r="A225" s="7" t="s">
        <v>49</v>
      </c>
    </row>
    <row r="226" spans="1:18" hidden="1">
      <c r="A226" s="7" t="s">
        <v>49</v>
      </c>
    </row>
    <row r="227" spans="1:18" hidden="1">
      <c r="A227" s="7" t="s">
        <v>49</v>
      </c>
    </row>
    <row r="228" spans="1:18" hidden="1">
      <c r="A228" s="7" t="s">
        <v>49</v>
      </c>
    </row>
    <row r="229" spans="1:18" hidden="1">
      <c r="A229" s="7" t="s">
        <v>49</v>
      </c>
    </row>
    <row r="230" spans="1:18" hidden="1">
      <c r="A230" s="7" t="s">
        <v>49</v>
      </c>
    </row>
    <row r="231" spans="1:18" hidden="1">
      <c r="A231" s="7" t="s">
        <v>49</v>
      </c>
    </row>
    <row r="232" spans="1:18">
      <c r="A232" s="7">
        <v>9</v>
      </c>
      <c r="B232" s="35" t="s">
        <v>114</v>
      </c>
      <c r="C232" s="35"/>
      <c r="D232" s="36" t="s">
        <v>115</v>
      </c>
      <c r="E232" s="37"/>
      <c r="F232" s="37"/>
      <c r="G232" s="38" t="s">
        <v>52</v>
      </c>
      <c r="H232" s="39">
        <v>1</v>
      </c>
      <c r="I232" s="40"/>
      <c r="J232" s="41"/>
      <c r="K232" s="42">
        <f>IF(AND(H232= "",I232= ""), 0, ROUND(ROUND(J232, 2) * ROUND(IF(I232="",H232,I232),  0), 2))</f>
        <v/>
      </c>
      <c r="L232" s="7"/>
      <c r="N232" s="43">
        <v>0.2</v>
      </c>
      <c r="R232" s="7">
        <v>1414</v>
      </c>
    </row>
    <row r="233" spans="1:18" hidden="1">
      <c r="A233" s="7" t="s">
        <v>53</v>
      </c>
    </row>
    <row r="234" spans="1:18">
      <c r="A234" s="7">
        <v>9</v>
      </c>
      <c r="B234" s="35" t="s">
        <v>116</v>
      </c>
      <c r="C234" s="35"/>
      <c r="D234" s="36" t="s">
        <v>117</v>
      </c>
      <c r="E234" s="37"/>
      <c r="F234" s="37"/>
      <c r="G234" s="38" t="s">
        <v>52</v>
      </c>
      <c r="H234" s="39">
        <v>1</v>
      </c>
      <c r="I234" s="40"/>
      <c r="J234" s="41"/>
      <c r="K234" s="42">
        <f>IF(AND(H234= "",I234= ""), 0, ROUND(ROUND(J234, 2) * ROUND(IF(I234="",H234,I234),  0), 2))</f>
        <v/>
      </c>
      <c r="L234" s="7"/>
      <c r="N234" s="43">
        <v>0.2</v>
      </c>
      <c r="R234" s="7">
        <v>1414</v>
      </c>
    </row>
    <row r="235" spans="1:18" hidden="1">
      <c r="A235" s="7" t="s">
        <v>53</v>
      </c>
    </row>
    <row r="236" spans="1:18">
      <c r="A236" s="7">
        <v>9</v>
      </c>
      <c r="B236" s="35" t="s">
        <v>118</v>
      </c>
      <c r="C236" s="35"/>
      <c r="D236" s="36" t="s">
        <v>119</v>
      </c>
      <c r="E236" s="37"/>
      <c r="F236" s="37"/>
      <c r="G236" s="38" t="s">
        <v>52</v>
      </c>
      <c r="H236" s="39">
        <v>1</v>
      </c>
      <c r="I236" s="40"/>
      <c r="J236" s="41"/>
      <c r="K236" s="42">
        <f>IF(AND(H236= "",I236= ""), 0, ROUND(ROUND(J236, 2) * ROUND(IF(I236="",H236,I236),  0), 2))</f>
        <v/>
      </c>
      <c r="L236" s="7"/>
      <c r="N236" s="43">
        <v>0.2</v>
      </c>
      <c r="R236" s="7">
        <v>1414</v>
      </c>
    </row>
    <row r="237" spans="1:18" hidden="1">
      <c r="A237" s="7" t="s">
        <v>53</v>
      </c>
    </row>
    <row r="238" spans="1:18">
      <c r="A238" s="7">
        <v>9</v>
      </c>
      <c r="B238" s="35" t="s">
        <v>120</v>
      </c>
      <c r="C238" s="35"/>
      <c r="D238" s="36" t="s">
        <v>121</v>
      </c>
      <c r="E238" s="37"/>
      <c r="F238" s="37"/>
      <c r="G238" s="38" t="s">
        <v>52</v>
      </c>
      <c r="H238" s="39">
        <v>1</v>
      </c>
      <c r="I238" s="40"/>
      <c r="J238" s="41"/>
      <c r="K238" s="42">
        <f>IF(AND(H238= "",I238= ""), 0, ROUND(ROUND(J238, 2) * ROUND(IF(I238="",H238,I238),  0), 2))</f>
        <v/>
      </c>
      <c r="L238" s="7"/>
      <c r="N238" s="43">
        <v>0.2</v>
      </c>
      <c r="R238" s="7">
        <v>1414</v>
      </c>
    </row>
    <row r="239" spans="1:18" hidden="1">
      <c r="A239" s="7" t="s">
        <v>53</v>
      </c>
    </row>
    <row r="240" spans="1:18">
      <c r="A240" s="7">
        <v>9</v>
      </c>
      <c r="B240" s="35" t="s">
        <v>122</v>
      </c>
      <c r="C240" s="35"/>
      <c r="D240" s="36" t="s">
        <v>123</v>
      </c>
      <c r="E240" s="37"/>
      <c r="F240" s="37"/>
      <c r="G240" s="38" t="s">
        <v>52</v>
      </c>
      <c r="H240" s="39">
        <v>1</v>
      </c>
      <c r="I240" s="40"/>
      <c r="J240" s="41"/>
      <c r="K240" s="42">
        <f>IF(AND(H240= "",I240= ""), 0, ROUND(ROUND(J240, 2) * ROUND(IF(I240="",H240,I240),  0), 2))</f>
        <v/>
      </c>
      <c r="L240" s="7"/>
      <c r="N240" s="43">
        <v>0.2</v>
      </c>
      <c r="R240" s="7">
        <v>1414</v>
      </c>
    </row>
    <row r="241" spans="1:18" hidden="1">
      <c r="A241" s="7" t="s">
        <v>53</v>
      </c>
    </row>
    <row r="242" spans="1:18" ht="22.5" customHeight="1">
      <c r="A242" s="7">
        <v>9</v>
      </c>
      <c r="B242" s="35" t="s">
        <v>124</v>
      </c>
      <c r="C242" s="35"/>
      <c r="D242" s="36" t="s">
        <v>67</v>
      </c>
      <c r="E242" s="37"/>
      <c r="F242" s="37"/>
      <c r="G242" s="38" t="s">
        <v>52</v>
      </c>
      <c r="H242" s="39">
        <v>1</v>
      </c>
      <c r="I242" s="40"/>
      <c r="J242" s="41"/>
      <c r="K242" s="42">
        <f>IF(AND(H242= "",I242= ""), 0, ROUND(ROUND(J242, 2) * ROUND(IF(I242="",H242,I242),  0), 2))</f>
        <v/>
      </c>
      <c r="L242" s="7"/>
      <c r="N242" s="43">
        <v>0.2</v>
      </c>
      <c r="R242" s="7">
        <v>1414</v>
      </c>
    </row>
    <row r="243" spans="1:18" hidden="1">
      <c r="A243" s="7" t="s">
        <v>53</v>
      </c>
    </row>
    <row r="244" spans="1:18" hidden="1">
      <c r="A244" s="7" t="s">
        <v>49</v>
      </c>
    </row>
    <row r="245" spans="1:18">
      <c r="A245" s="7" t="s">
        <v>54</v>
      </c>
      <c r="B245" s="37"/>
      <c r="C245" s="37"/>
      <c r="K245" s="37"/>
    </row>
    <row r="246" spans="1:18">
      <c r="B246" s="37"/>
      <c r="C246" s="37"/>
      <c r="D246" s="44" t="s">
        <v>125</v>
      </c>
      <c r="E246" s="45"/>
      <c r="F246" s="45"/>
      <c r="G246" s="46"/>
      <c r="H246" s="46"/>
      <c r="I246" s="46"/>
      <c r="J246" s="46"/>
      <c r="K246" s="47"/>
    </row>
    <row r="247" spans="1:18">
      <c r="B247" s="37"/>
      <c r="C247" s="37"/>
      <c r="D247" s="48"/>
      <c r="E247" s="7"/>
      <c r="F247" s="7"/>
      <c r="G247" s="7"/>
      <c r="H247" s="7"/>
      <c r="I247" s="7"/>
      <c r="J247" s="7"/>
      <c r="K247" s="8"/>
    </row>
    <row r="248" spans="1:18">
      <c r="B248" s="37"/>
      <c r="C248" s="37"/>
      <c r="D248" s="49" t="s">
        <v>56</v>
      </c>
      <c r="E248" s="50"/>
      <c r="F248" s="50"/>
      <c r="G248" s="51">
        <f>SUMIF(L220:L245, IF(L219="","",L219), K220:K245)</f>
        <v/>
      </c>
      <c r="H248" s="51"/>
      <c r="I248" s="51"/>
      <c r="J248" s="51"/>
      <c r="K248" s="52"/>
    </row>
    <row r="249" spans="1:18" hidden="1">
      <c r="B249" s="37"/>
      <c r="C249" s="37"/>
      <c r="D249" s="53" t="s">
        <v>57</v>
      </c>
      <c r="E249" s="44"/>
      <c r="F249" s="44"/>
      <c r="G249" s="54">
        <f>ROUND(SUMIF(L220:L245, IF(L219="","",L219), K220:K245) * 0.2, 2)</f>
        <v/>
      </c>
      <c r="H249" s="54"/>
      <c r="I249" s="54"/>
      <c r="J249" s="54"/>
      <c r="K249" s="55"/>
    </row>
    <row r="250" spans="1:18" hidden="1">
      <c r="B250" s="37"/>
      <c r="C250" s="37"/>
      <c r="D250" s="49" t="s">
        <v>58</v>
      </c>
      <c r="E250" s="50"/>
      <c r="F250" s="50"/>
      <c r="G250" s="51">
        <f>SUM(G248:G249)</f>
        <v/>
      </c>
      <c r="H250" s="51"/>
      <c r="I250" s="51"/>
      <c r="J250" s="51"/>
      <c r="K250" s="52"/>
    </row>
    <row r="251" spans="1:18" ht="30" customHeight="1">
      <c r="A251" s="7">
        <v>4</v>
      </c>
      <c r="B251" s="30" t="s">
        <v>126</v>
      </c>
      <c r="C251" s="30"/>
      <c r="D251" s="33" t="s">
        <v>128</v>
      </c>
      <c r="E251" s="33"/>
      <c r="F251" s="33"/>
      <c r="G251" s="33"/>
      <c r="H251" s="33"/>
      <c r="I251" s="33"/>
      <c r="J251" s="33"/>
      <c r="K251" s="34"/>
      <c r="L251" s="7"/>
    </row>
    <row r="252" spans="1:18" hidden="1">
      <c r="A252" s="7" t="s">
        <v>49</v>
      </c>
    </row>
    <row r="253" spans="1:18" hidden="1">
      <c r="A253" s="7" t="s">
        <v>49</v>
      </c>
    </row>
    <row r="254" spans="1:18" hidden="1">
      <c r="A254" s="7" t="s">
        <v>49</v>
      </c>
    </row>
    <row r="255" spans="1:18" hidden="1">
      <c r="A255" s="7" t="s">
        <v>49</v>
      </c>
    </row>
    <row r="256" spans="1:18" hidden="1">
      <c r="A256" s="7" t="s">
        <v>49</v>
      </c>
    </row>
    <row r="257" spans="1:18" hidden="1">
      <c r="A257" s="7" t="s">
        <v>49</v>
      </c>
    </row>
    <row r="258" spans="1:18" hidden="1">
      <c r="A258" s="7" t="s">
        <v>49</v>
      </c>
    </row>
    <row r="259" spans="1:18" ht="33.75" customHeight="1">
      <c r="A259" s="7">
        <v>9</v>
      </c>
      <c r="B259" s="35" t="s">
        <v>129</v>
      </c>
      <c r="C259" s="35"/>
      <c r="D259" s="36" t="s">
        <v>130</v>
      </c>
      <c r="E259" s="37"/>
      <c r="F259" s="37"/>
      <c r="G259" s="38" t="s">
        <v>52</v>
      </c>
      <c r="H259" s="39">
        <v>1</v>
      </c>
      <c r="I259" s="40"/>
      <c r="J259" s="41"/>
      <c r="K259" s="42">
        <f>IF(AND(H259= "",I259= ""), 0, ROUND(ROUND(J259, 2) * ROUND(IF(I259="",H259,I259),  0), 2))</f>
        <v/>
      </c>
      <c r="L259" s="7"/>
      <c r="N259" s="43">
        <v>0.2</v>
      </c>
      <c r="R259" s="7">
        <v>1414</v>
      </c>
    </row>
    <row r="260" spans="1:18" hidden="1">
      <c r="A260" s="7" t="s">
        <v>53</v>
      </c>
    </row>
    <row r="261" spans="1:18" ht="33.75" customHeight="1">
      <c r="A261" s="7">
        <v>9</v>
      </c>
      <c r="B261" s="35" t="s">
        <v>131</v>
      </c>
      <c r="C261" s="35"/>
      <c r="D261" s="36" t="s">
        <v>132</v>
      </c>
      <c r="E261" s="37"/>
      <c r="F261" s="37"/>
      <c r="G261" s="38" t="s">
        <v>52</v>
      </c>
      <c r="H261" s="39">
        <v>1</v>
      </c>
      <c r="I261" s="40"/>
      <c r="J261" s="41"/>
      <c r="K261" s="42">
        <f>IF(AND(H261= "",I261= ""), 0, ROUND(ROUND(J261, 2) * ROUND(IF(I261="",H261,I261),  0), 2))</f>
        <v/>
      </c>
      <c r="L261" s="7"/>
      <c r="N261" s="43">
        <v>0.2</v>
      </c>
      <c r="R261" s="7">
        <v>1414</v>
      </c>
    </row>
    <row r="262" spans="1:18" hidden="1">
      <c r="A262" s="7" t="s">
        <v>53</v>
      </c>
    </row>
    <row r="263" spans="1:18" ht="22.5" customHeight="1">
      <c r="A263" s="7">
        <v>9</v>
      </c>
      <c r="B263" s="35" t="s">
        <v>133</v>
      </c>
      <c r="C263" s="35"/>
      <c r="D263" s="36" t="s">
        <v>134</v>
      </c>
      <c r="E263" s="37"/>
      <c r="F263" s="37"/>
      <c r="G263" s="38" t="s">
        <v>52</v>
      </c>
      <c r="H263" s="39">
        <v>1</v>
      </c>
      <c r="I263" s="40"/>
      <c r="J263" s="41"/>
      <c r="K263" s="42">
        <f>IF(AND(H263= "",I263= ""), 0, ROUND(ROUND(J263, 2) * ROUND(IF(I263="",H263,I263),  0), 2))</f>
        <v/>
      </c>
      <c r="L263" s="7"/>
      <c r="N263" s="43">
        <v>0.2</v>
      </c>
      <c r="R263" s="7">
        <v>1414</v>
      </c>
    </row>
    <row r="264" spans="1:18" hidden="1">
      <c r="A264" s="7" t="s">
        <v>53</v>
      </c>
    </row>
    <row r="265" spans="1:18" hidden="1">
      <c r="A265" s="7" t="s">
        <v>49</v>
      </c>
    </row>
    <row r="266" spans="1:18">
      <c r="A266" s="7" t="s">
        <v>54</v>
      </c>
      <c r="B266" s="37"/>
      <c r="C266" s="37"/>
      <c r="K266" s="37"/>
    </row>
    <row r="267" spans="1:18" ht="25.5" customHeight="1">
      <c r="B267" s="37"/>
      <c r="C267" s="37"/>
      <c r="D267" s="44" t="s">
        <v>135</v>
      </c>
      <c r="E267" s="45"/>
      <c r="F267" s="45"/>
      <c r="G267" s="46"/>
      <c r="H267" s="46"/>
      <c r="I267" s="46"/>
      <c r="J267" s="46"/>
      <c r="K267" s="47"/>
    </row>
    <row r="268" spans="1:18">
      <c r="B268" s="37"/>
      <c r="C268" s="37"/>
      <c r="D268" s="48"/>
      <c r="E268" s="7"/>
      <c r="F268" s="7"/>
      <c r="G268" s="7"/>
      <c r="H268" s="7"/>
      <c r="I268" s="7"/>
      <c r="J268" s="7"/>
      <c r="K268" s="8"/>
    </row>
    <row r="269" spans="1:18">
      <c r="B269" s="37"/>
      <c r="C269" s="37"/>
      <c r="D269" s="49" t="s">
        <v>56</v>
      </c>
      <c r="E269" s="50"/>
      <c r="F269" s="50"/>
      <c r="G269" s="51">
        <f>SUMIF(L252:L266, IF(L251="","",L251), K252:K266)</f>
        <v/>
      </c>
      <c r="H269" s="51"/>
      <c r="I269" s="51"/>
      <c r="J269" s="51"/>
      <c r="K269" s="52"/>
    </row>
    <row r="270" spans="1:18" hidden="1">
      <c r="B270" s="37"/>
      <c r="C270" s="37"/>
      <c r="D270" s="53" t="s">
        <v>57</v>
      </c>
      <c r="E270" s="44"/>
      <c r="F270" s="44"/>
      <c r="G270" s="54">
        <f>ROUND(SUMIF(L252:L266, IF(L251="","",L251), K252:K266) * 0.2, 2)</f>
        <v/>
      </c>
      <c r="H270" s="54"/>
      <c r="I270" s="54"/>
      <c r="J270" s="54"/>
      <c r="K270" s="55"/>
    </row>
    <row r="271" spans="1:18" hidden="1">
      <c r="B271" s="37"/>
      <c r="C271" s="37"/>
      <c r="D271" s="49" t="s">
        <v>58</v>
      </c>
      <c r="E271" s="50"/>
      <c r="F271" s="50"/>
      <c r="G271" s="51">
        <f>SUM(G269:G270)</f>
        <v/>
      </c>
      <c r="H271" s="51"/>
      <c r="I271" s="51"/>
      <c r="J271" s="51"/>
      <c r="K271" s="52"/>
    </row>
    <row r="272" spans="1:18">
      <c r="A272" s="7">
        <v>4</v>
      </c>
      <c r="B272" s="30" t="s">
        <v>136</v>
      </c>
      <c r="C272" s="30"/>
      <c r="D272" s="33" t="s">
        <v>138</v>
      </c>
      <c r="E272" s="33"/>
      <c r="F272" s="33"/>
      <c r="G272" s="33"/>
      <c r="H272" s="33"/>
      <c r="I272" s="33"/>
      <c r="J272" s="33"/>
      <c r="K272" s="34"/>
      <c r="L272" s="7"/>
    </row>
    <row r="273" spans="1:18" hidden="1">
      <c r="A273" s="7" t="s">
        <v>49</v>
      </c>
    </row>
    <row r="274" spans="1:18" hidden="1">
      <c r="A274" s="7" t="s">
        <v>49</v>
      </c>
    </row>
    <row r="275" spans="1:18" hidden="1">
      <c r="A275" s="7" t="s">
        <v>49</v>
      </c>
    </row>
    <row r="276" spans="1:18" hidden="1">
      <c r="A276" s="7" t="s">
        <v>49</v>
      </c>
    </row>
    <row r="277" spans="1:18" hidden="1">
      <c r="A277" s="7" t="s">
        <v>49</v>
      </c>
    </row>
    <row r="278" spans="1:18" hidden="1">
      <c r="A278" s="7" t="s">
        <v>49</v>
      </c>
    </row>
    <row r="279" spans="1:18">
      <c r="A279" s="7">
        <v>9</v>
      </c>
      <c r="B279" s="35" t="s">
        <v>139</v>
      </c>
      <c r="C279" s="35"/>
      <c r="D279" s="36" t="s">
        <v>140</v>
      </c>
      <c r="E279" s="37"/>
      <c r="F279" s="37"/>
      <c r="G279" s="38" t="s">
        <v>52</v>
      </c>
      <c r="H279" s="39">
        <v>1</v>
      </c>
      <c r="I279" s="40"/>
      <c r="J279" s="41"/>
      <c r="K279" s="42">
        <f>IF(AND(H279= "",I279= ""), 0, ROUND(ROUND(J279, 2) * ROUND(IF(I279="",H279,I279),  0), 2))</f>
        <v/>
      </c>
      <c r="L279" s="7"/>
      <c r="N279" s="43">
        <v>0.2</v>
      </c>
      <c r="R279" s="7">
        <v>1414</v>
      </c>
    </row>
    <row r="280" spans="1:18" hidden="1">
      <c r="A280" s="7" t="s">
        <v>53</v>
      </c>
    </row>
    <row r="281" spans="1:18" hidden="1">
      <c r="A281" s="7" t="s">
        <v>49</v>
      </c>
    </row>
    <row r="282" spans="1:18" hidden="1">
      <c r="A282" s="7" t="s">
        <v>49</v>
      </c>
    </row>
    <row r="283" spans="1:18">
      <c r="A283" s="7">
        <v>9</v>
      </c>
      <c r="B283" s="35" t="s">
        <v>141</v>
      </c>
      <c r="C283" s="35"/>
      <c r="D283" s="36" t="s">
        <v>142</v>
      </c>
      <c r="E283" s="37"/>
      <c r="F283" s="37"/>
      <c r="G283" s="38" t="s">
        <v>52</v>
      </c>
      <c r="H283" s="39">
        <v>1</v>
      </c>
      <c r="I283" s="40"/>
      <c r="J283" s="41"/>
      <c r="K283" s="42">
        <f>IF(AND(H283= "",I283= ""), 0, ROUND(ROUND(J283, 2) * ROUND(IF(I283="",H283,I283),  0), 2))</f>
        <v/>
      </c>
      <c r="L283" s="7"/>
      <c r="N283" s="43">
        <v>0.2</v>
      </c>
      <c r="R283" s="7">
        <v>1414</v>
      </c>
    </row>
    <row r="284" spans="1:18" hidden="1">
      <c r="A284" s="7" t="s">
        <v>53</v>
      </c>
    </row>
    <row r="285" spans="1:18" hidden="1">
      <c r="A285" s="7" t="s">
        <v>49</v>
      </c>
    </row>
    <row r="286" spans="1:18" hidden="1">
      <c r="A286" s="7" t="s">
        <v>49</v>
      </c>
    </row>
    <row r="287" spans="1:18" hidden="1">
      <c r="A287" s="7" t="s">
        <v>49</v>
      </c>
    </row>
    <row r="288" spans="1:18" hidden="1">
      <c r="A288" s="7" t="s">
        <v>49</v>
      </c>
    </row>
    <row r="289" spans="1:18" hidden="1">
      <c r="A289" s="7" t="s">
        <v>49</v>
      </c>
    </row>
    <row r="290" spans="1:18" hidden="1">
      <c r="A290" s="7" t="s">
        <v>49</v>
      </c>
    </row>
    <row r="291" spans="1:18" hidden="1">
      <c r="A291" s="7" t="s">
        <v>49</v>
      </c>
    </row>
    <row r="292" spans="1:18" hidden="1">
      <c r="A292" s="7" t="s">
        <v>49</v>
      </c>
    </row>
    <row r="293" spans="1:18" hidden="1">
      <c r="A293" s="7" t="s">
        <v>49</v>
      </c>
    </row>
    <row r="294" spans="1:18" hidden="1">
      <c r="A294" s="7" t="s">
        <v>49</v>
      </c>
    </row>
    <row r="295" spans="1:18" hidden="1">
      <c r="A295" s="7" t="s">
        <v>49</v>
      </c>
    </row>
    <row r="296" spans="1:18" hidden="1">
      <c r="A296" s="7" t="s">
        <v>49</v>
      </c>
    </row>
    <row r="297" spans="1:18" hidden="1">
      <c r="A297" s="7" t="s">
        <v>49</v>
      </c>
    </row>
    <row r="298" spans="1:18" hidden="1">
      <c r="A298" s="7" t="s">
        <v>49</v>
      </c>
    </row>
    <row r="299" spans="1:18" hidden="1">
      <c r="A299" s="7" t="s">
        <v>49</v>
      </c>
    </row>
    <row r="300" spans="1:18" hidden="1">
      <c r="A300" s="7" t="s">
        <v>49</v>
      </c>
    </row>
    <row r="301" spans="1:18" hidden="1">
      <c r="A301" s="7" t="s">
        <v>49</v>
      </c>
    </row>
    <row r="302" spans="1:18" hidden="1">
      <c r="A302" s="7" t="s">
        <v>49</v>
      </c>
    </row>
    <row r="303" spans="1:18" hidden="1">
      <c r="A303" s="7" t="s">
        <v>49</v>
      </c>
    </row>
    <row r="304" spans="1:18" ht="22.5" customHeight="1">
      <c r="A304" s="7">
        <v>9</v>
      </c>
      <c r="B304" s="35" t="s">
        <v>143</v>
      </c>
      <c r="C304" s="35"/>
      <c r="D304" s="36" t="s">
        <v>144</v>
      </c>
      <c r="E304" s="37"/>
      <c r="F304" s="37"/>
      <c r="G304" s="38" t="s">
        <v>52</v>
      </c>
      <c r="H304" s="39">
        <v>1</v>
      </c>
      <c r="I304" s="40"/>
      <c r="J304" s="41"/>
      <c r="K304" s="42">
        <f>IF(AND(H304= "",I304= ""), 0, ROUND(ROUND(J304, 2) * ROUND(IF(I304="",H304,I304),  0), 2))</f>
        <v/>
      </c>
      <c r="L304" s="7"/>
      <c r="N304" s="43">
        <v>0.2</v>
      </c>
      <c r="R304" s="7">
        <v>1414</v>
      </c>
    </row>
    <row r="305" spans="1:18" hidden="1">
      <c r="A305" s="7" t="s">
        <v>53</v>
      </c>
    </row>
    <row r="306" spans="1:18">
      <c r="A306" s="7" t="s">
        <v>54</v>
      </c>
      <c r="B306" s="37"/>
      <c r="C306" s="37"/>
      <c r="K306" s="37"/>
    </row>
    <row r="307" spans="1:18">
      <c r="B307" s="37"/>
      <c r="C307" s="37"/>
      <c r="D307" s="44" t="s">
        <v>145</v>
      </c>
      <c r="E307" s="45"/>
      <c r="F307" s="45"/>
      <c r="G307" s="46"/>
      <c r="H307" s="46"/>
      <c r="I307" s="46"/>
      <c r="J307" s="46"/>
      <c r="K307" s="47"/>
    </row>
    <row r="308" spans="1:18">
      <c r="B308" s="37"/>
      <c r="C308" s="37"/>
      <c r="D308" s="48"/>
      <c r="E308" s="7"/>
      <c r="F308" s="7"/>
      <c r="G308" s="7"/>
      <c r="H308" s="7"/>
      <c r="I308" s="7"/>
      <c r="J308" s="7"/>
      <c r="K308" s="8"/>
    </row>
    <row r="309" spans="1:18">
      <c r="B309" s="37"/>
      <c r="C309" s="37"/>
      <c r="D309" s="49" t="s">
        <v>56</v>
      </c>
      <c r="E309" s="50"/>
      <c r="F309" s="50"/>
      <c r="G309" s="51">
        <f>SUMIF(L273:L306, IF(L272="","",L272), K273:K306)</f>
        <v/>
      </c>
      <c r="H309" s="51"/>
      <c r="I309" s="51"/>
      <c r="J309" s="51"/>
      <c r="K309" s="52"/>
    </row>
    <row r="310" spans="1:18" hidden="1">
      <c r="B310" s="37"/>
      <c r="C310" s="37"/>
      <c r="D310" s="53" t="s">
        <v>57</v>
      </c>
      <c r="E310" s="44"/>
      <c r="F310" s="44"/>
      <c r="G310" s="54">
        <f>ROUND(SUMIF(L273:L306, IF(L272="","",L272), K273:K306) * 0.2, 2)</f>
        <v/>
      </c>
      <c r="H310" s="54"/>
      <c r="I310" s="54"/>
      <c r="J310" s="54"/>
      <c r="K310" s="55"/>
    </row>
    <row r="311" spans="1:18" hidden="1">
      <c r="B311" s="37"/>
      <c r="C311" s="37"/>
      <c r="D311" s="49" t="s">
        <v>58</v>
      </c>
      <c r="E311" s="50"/>
      <c r="F311" s="50"/>
      <c r="G311" s="51">
        <f>SUM(G309:G310)</f>
        <v/>
      </c>
      <c r="H311" s="51"/>
      <c r="I311" s="51"/>
      <c r="J311" s="51"/>
      <c r="K311" s="52"/>
    </row>
    <row r="312" spans="1:18">
      <c r="A312" s="7">
        <v>4</v>
      </c>
      <c r="B312" s="30" t="s">
        <v>146</v>
      </c>
      <c r="C312" s="30"/>
      <c r="D312" s="33" t="s">
        <v>148</v>
      </c>
      <c r="E312" s="33"/>
      <c r="F312" s="33"/>
      <c r="G312" s="33"/>
      <c r="H312" s="33"/>
      <c r="I312" s="33"/>
      <c r="J312" s="33"/>
      <c r="K312" s="34"/>
      <c r="L312" s="7"/>
    </row>
    <row r="313" spans="1:18" hidden="1">
      <c r="A313" s="7" t="s">
        <v>49</v>
      </c>
    </row>
    <row r="314" spans="1:18" hidden="1">
      <c r="A314" s="7" t="s">
        <v>49</v>
      </c>
    </row>
    <row r="315" spans="1:18" hidden="1">
      <c r="A315" s="7" t="s">
        <v>49</v>
      </c>
    </row>
    <row r="316" spans="1:18" hidden="1">
      <c r="A316" s="7" t="s">
        <v>49</v>
      </c>
    </row>
    <row r="317" spans="1:18">
      <c r="A317" s="7">
        <v>9</v>
      </c>
      <c r="B317" s="35" t="s">
        <v>149</v>
      </c>
      <c r="C317" s="35"/>
      <c r="D317" s="36" t="s">
        <v>150</v>
      </c>
      <c r="E317" s="37"/>
      <c r="F317" s="37"/>
      <c r="G317" s="38" t="s">
        <v>52</v>
      </c>
      <c r="H317" s="39">
        <v>1</v>
      </c>
      <c r="I317" s="40"/>
      <c r="J317" s="41"/>
      <c r="K317" s="42">
        <f>IF(AND(H317= "",I317= ""), 0, ROUND(ROUND(J317, 2) * ROUND(IF(I317="",H317,I317),  0), 2))</f>
        <v/>
      </c>
      <c r="L317" s="7"/>
      <c r="N317" s="43">
        <v>0.2</v>
      </c>
      <c r="R317" s="7">
        <v>1414</v>
      </c>
    </row>
    <row r="318" spans="1:18" hidden="1">
      <c r="A318" s="7" t="s">
        <v>53</v>
      </c>
    </row>
    <row r="319" spans="1:18" ht="22.5" customHeight="1">
      <c r="A319" s="7">
        <v>9</v>
      </c>
      <c r="B319" s="35" t="s">
        <v>151</v>
      </c>
      <c r="C319" s="35"/>
      <c r="D319" s="36" t="s">
        <v>152</v>
      </c>
      <c r="E319" s="37"/>
      <c r="F319" s="37"/>
      <c r="G319" s="38" t="s">
        <v>52</v>
      </c>
      <c r="H319" s="39">
        <v>1</v>
      </c>
      <c r="I319" s="40"/>
      <c r="J319" s="41"/>
      <c r="K319" s="42">
        <f>IF(AND(H319= "",I319= ""), 0, ROUND(ROUND(J319, 2) * ROUND(IF(I319="",H319,I319),  0), 2))</f>
        <v/>
      </c>
      <c r="L319" s="7"/>
      <c r="N319" s="43">
        <v>0.2</v>
      </c>
      <c r="R319" s="7">
        <v>1414</v>
      </c>
    </row>
    <row r="320" spans="1:18" hidden="1">
      <c r="A320" s="7" t="s">
        <v>53</v>
      </c>
    </row>
    <row r="321" spans="1:18">
      <c r="A321" s="7">
        <v>9</v>
      </c>
      <c r="B321" s="35" t="s">
        <v>153</v>
      </c>
      <c r="C321" s="35"/>
      <c r="D321" s="36" t="s">
        <v>154</v>
      </c>
      <c r="E321" s="37"/>
      <c r="F321" s="37"/>
      <c r="G321" s="38" t="s">
        <v>52</v>
      </c>
      <c r="H321" s="39">
        <v>1</v>
      </c>
      <c r="I321" s="40"/>
      <c r="J321" s="41"/>
      <c r="K321" s="42">
        <f>IF(AND(H321= "",I321= ""), 0, ROUND(ROUND(J321, 2) * ROUND(IF(I321="",H321,I321),  0), 2))</f>
        <v/>
      </c>
      <c r="L321" s="7"/>
      <c r="N321" s="43">
        <v>0.2</v>
      </c>
      <c r="R321" s="7">
        <v>1414</v>
      </c>
    </row>
    <row r="322" spans="1:18" hidden="1">
      <c r="A322" s="7" t="s">
        <v>53</v>
      </c>
    </row>
    <row r="323" spans="1:18" hidden="1">
      <c r="A323" s="7" t="s">
        <v>49</v>
      </c>
    </row>
    <row r="324" spans="1:18">
      <c r="A324" s="7" t="s">
        <v>54</v>
      </c>
      <c r="B324" s="37"/>
      <c r="C324" s="37"/>
      <c r="K324" s="37"/>
    </row>
    <row r="325" spans="1:18">
      <c r="B325" s="37"/>
      <c r="C325" s="37"/>
      <c r="D325" s="44" t="s">
        <v>155</v>
      </c>
      <c r="E325" s="45"/>
      <c r="F325" s="45"/>
      <c r="G325" s="46"/>
      <c r="H325" s="46"/>
      <c r="I325" s="46"/>
      <c r="J325" s="46"/>
      <c r="K325" s="47"/>
    </row>
    <row r="326" spans="1:18">
      <c r="B326" s="37"/>
      <c r="C326" s="37"/>
      <c r="D326" s="48"/>
      <c r="E326" s="7"/>
      <c r="F326" s="7"/>
      <c r="G326" s="7"/>
      <c r="H326" s="7"/>
      <c r="I326" s="7"/>
      <c r="J326" s="7"/>
      <c r="K326" s="8"/>
    </row>
    <row r="327" spans="1:18">
      <c r="B327" s="37"/>
      <c r="C327" s="37"/>
      <c r="D327" s="49" t="s">
        <v>56</v>
      </c>
      <c r="E327" s="50"/>
      <c r="F327" s="50"/>
      <c r="G327" s="51">
        <f>SUMIF(L313:L324, IF(L312="","",L312), K313:K324)</f>
        <v/>
      </c>
      <c r="H327" s="51"/>
      <c r="I327" s="51"/>
      <c r="J327" s="51"/>
      <c r="K327" s="52"/>
    </row>
    <row r="328" spans="1:18" hidden="1">
      <c r="B328" s="37"/>
      <c r="C328" s="37"/>
      <c r="D328" s="53" t="s">
        <v>57</v>
      </c>
      <c r="E328" s="44"/>
      <c r="F328" s="44"/>
      <c r="G328" s="54">
        <f>ROUND(SUMIF(L313:L324, IF(L312="","",L312), K313:K324) * 0.2, 2)</f>
        <v/>
      </c>
      <c r="H328" s="54"/>
      <c r="I328" s="54"/>
      <c r="J328" s="54"/>
      <c r="K328" s="55"/>
    </row>
    <row r="329" spans="1:18" hidden="1">
      <c r="B329" s="37"/>
      <c r="C329" s="37"/>
      <c r="D329" s="49" t="s">
        <v>58</v>
      </c>
      <c r="E329" s="50"/>
      <c r="F329" s="50"/>
      <c r="G329" s="51">
        <f>SUM(G327:G328)</f>
        <v/>
      </c>
      <c r="H329" s="51"/>
      <c r="I329" s="51"/>
      <c r="J329" s="51"/>
      <c r="K329" s="52"/>
    </row>
    <row r="330" spans="1:18">
      <c r="A330" s="7">
        <v>4</v>
      </c>
      <c r="B330" s="30" t="s">
        <v>156</v>
      </c>
      <c r="C330" s="30"/>
      <c r="D330" s="33" t="s">
        <v>158</v>
      </c>
      <c r="E330" s="33"/>
      <c r="F330" s="33"/>
      <c r="G330" s="33"/>
      <c r="H330" s="33"/>
      <c r="I330" s="33"/>
      <c r="J330" s="33"/>
      <c r="K330" s="34"/>
      <c r="L330" s="7"/>
    </row>
    <row r="331" spans="1:18" hidden="1">
      <c r="A331" s="7" t="s">
        <v>49</v>
      </c>
    </row>
    <row r="332" spans="1:18" hidden="1">
      <c r="A332" s="7" t="s">
        <v>49</v>
      </c>
    </row>
    <row r="333" spans="1:18" hidden="1">
      <c r="A333" s="7" t="s">
        <v>49</v>
      </c>
    </row>
    <row r="334" spans="1:18" hidden="1">
      <c r="A334" s="7" t="s">
        <v>49</v>
      </c>
    </row>
    <row r="335" spans="1:18" hidden="1">
      <c r="A335" s="7" t="s">
        <v>49</v>
      </c>
    </row>
    <row r="336" spans="1:18" hidden="1">
      <c r="A336" s="7" t="s">
        <v>49</v>
      </c>
    </row>
    <row r="337" spans="1:18" hidden="1">
      <c r="A337" s="7" t="s">
        <v>49</v>
      </c>
    </row>
    <row r="338" spans="1:18" hidden="1">
      <c r="A338" s="7" t="s">
        <v>49</v>
      </c>
    </row>
    <row r="339" spans="1:18" hidden="1">
      <c r="A339" s="7" t="s">
        <v>49</v>
      </c>
    </row>
    <row r="340" spans="1:18">
      <c r="A340" s="7">
        <v>9</v>
      </c>
      <c r="B340" s="35" t="s">
        <v>159</v>
      </c>
      <c r="C340" s="35"/>
      <c r="D340" s="36" t="s">
        <v>160</v>
      </c>
      <c r="E340" s="37"/>
      <c r="F340" s="37"/>
      <c r="G340" s="38" t="s">
        <v>52</v>
      </c>
      <c r="H340" s="39">
        <v>1</v>
      </c>
      <c r="I340" s="40"/>
      <c r="J340" s="41"/>
      <c r="K340" s="42">
        <f>IF(AND(H340= "",I340= ""), 0, ROUND(ROUND(J340, 2) * ROUND(IF(I340="",H340,I340),  0), 2))</f>
        <v/>
      </c>
      <c r="L340" s="7"/>
      <c r="N340" s="43">
        <v>0.2</v>
      </c>
      <c r="R340" s="7">
        <v>1414</v>
      </c>
    </row>
    <row r="341" spans="1:18" hidden="1">
      <c r="A341" s="7" t="s">
        <v>53</v>
      </c>
    </row>
    <row r="342" spans="1:18" ht="22.5" customHeight="1">
      <c r="A342" s="7">
        <v>9</v>
      </c>
      <c r="B342" s="35" t="s">
        <v>161</v>
      </c>
      <c r="C342" s="35"/>
      <c r="D342" s="36" t="s">
        <v>162</v>
      </c>
      <c r="E342" s="37"/>
      <c r="F342" s="37"/>
      <c r="G342" s="38" t="s">
        <v>52</v>
      </c>
      <c r="H342" s="39">
        <v>1</v>
      </c>
      <c r="I342" s="40"/>
      <c r="J342" s="41"/>
      <c r="K342" s="42">
        <f>IF(AND(H342= "",I342= ""), 0, ROUND(ROUND(J342, 2) * ROUND(IF(I342="",H342,I342),  0), 2))</f>
        <v/>
      </c>
      <c r="L342" s="7"/>
      <c r="N342" s="43">
        <v>0.2</v>
      </c>
      <c r="R342" s="7">
        <v>1414</v>
      </c>
    </row>
    <row r="343" spans="1:18" hidden="1">
      <c r="A343" s="7" t="s">
        <v>53</v>
      </c>
    </row>
    <row r="344" spans="1:18" ht="22.5" customHeight="1">
      <c r="A344" s="7">
        <v>9</v>
      </c>
      <c r="B344" s="35" t="s">
        <v>163</v>
      </c>
      <c r="C344" s="35"/>
      <c r="D344" s="36" t="s">
        <v>164</v>
      </c>
      <c r="E344" s="37"/>
      <c r="F344" s="37"/>
      <c r="G344" s="38" t="s">
        <v>52</v>
      </c>
      <c r="H344" s="39">
        <v>1</v>
      </c>
      <c r="I344" s="40"/>
      <c r="J344" s="41"/>
      <c r="K344" s="42">
        <f>IF(AND(H344= "",I344= ""), 0, ROUND(ROUND(J344, 2) * ROUND(IF(I344="",H344,I344),  0), 2))</f>
        <v/>
      </c>
      <c r="L344" s="7"/>
      <c r="N344" s="43">
        <v>0.2</v>
      </c>
      <c r="R344" s="7">
        <v>1414</v>
      </c>
    </row>
    <row r="345" spans="1:18" hidden="1">
      <c r="A345" s="7" t="s">
        <v>53</v>
      </c>
    </row>
    <row r="346" spans="1:18" ht="33.75" customHeight="1">
      <c r="A346" s="7">
        <v>9</v>
      </c>
      <c r="B346" s="35" t="s">
        <v>165</v>
      </c>
      <c r="C346" s="35"/>
      <c r="D346" s="36" t="s">
        <v>166</v>
      </c>
      <c r="E346" s="37"/>
      <c r="F346" s="37"/>
      <c r="G346" s="38" t="s">
        <v>52</v>
      </c>
      <c r="H346" s="39">
        <v>1</v>
      </c>
      <c r="I346" s="40"/>
      <c r="J346" s="41"/>
      <c r="K346" s="42">
        <f>IF(AND(H346= "",I346= ""), 0, ROUND(ROUND(J346, 2) * ROUND(IF(I346="",H346,I346),  0), 2))</f>
        <v/>
      </c>
      <c r="L346" s="7"/>
      <c r="N346" s="43">
        <v>0.2</v>
      </c>
      <c r="R346" s="7">
        <v>1414</v>
      </c>
    </row>
    <row r="347" spans="1:18" hidden="1">
      <c r="A347" s="7" t="s">
        <v>53</v>
      </c>
    </row>
    <row r="348" spans="1:18">
      <c r="A348" s="7" t="s">
        <v>54</v>
      </c>
      <c r="B348" s="37"/>
      <c r="C348" s="37"/>
      <c r="K348" s="37"/>
    </row>
    <row r="349" spans="1:18">
      <c r="B349" s="37"/>
      <c r="C349" s="37"/>
      <c r="D349" s="44" t="s">
        <v>167</v>
      </c>
      <c r="E349" s="45"/>
      <c r="F349" s="45"/>
      <c r="G349" s="46"/>
      <c r="H349" s="46"/>
      <c r="I349" s="46"/>
      <c r="J349" s="46"/>
      <c r="K349" s="47"/>
    </row>
    <row r="350" spans="1:18">
      <c r="B350" s="37"/>
      <c r="C350" s="37"/>
      <c r="D350" s="48"/>
      <c r="E350" s="7"/>
      <c r="F350" s="7"/>
      <c r="G350" s="7"/>
      <c r="H350" s="7"/>
      <c r="I350" s="7"/>
      <c r="J350" s="7"/>
      <c r="K350" s="8"/>
    </row>
    <row r="351" spans="1:18">
      <c r="B351" s="37"/>
      <c r="C351" s="37"/>
      <c r="D351" s="49" t="s">
        <v>56</v>
      </c>
      <c r="E351" s="50"/>
      <c r="F351" s="50"/>
      <c r="G351" s="51">
        <f>SUMIF(L331:L348, IF(L330="","",L330), K331:K348)</f>
        <v/>
      </c>
      <c r="H351" s="51"/>
      <c r="I351" s="51"/>
      <c r="J351" s="51"/>
      <c r="K351" s="52"/>
    </row>
    <row r="352" spans="1:18" hidden="1">
      <c r="B352" s="37"/>
      <c r="C352" s="37"/>
      <c r="D352" s="53" t="s">
        <v>57</v>
      </c>
      <c r="E352" s="44"/>
      <c r="F352" s="44"/>
      <c r="G352" s="54">
        <f>ROUND(SUMIF(L331:L348, IF(L330="","",L330), K331:K348) * 0.2, 2)</f>
        <v/>
      </c>
      <c r="H352" s="54"/>
      <c r="I352" s="54"/>
      <c r="J352" s="54"/>
      <c r="K352" s="55"/>
    </row>
    <row r="353" spans="1:11" hidden="1">
      <c r="B353" s="37"/>
      <c r="C353" s="37"/>
      <c r="D353" s="49" t="s">
        <v>58</v>
      </c>
      <c r="E353" s="50"/>
      <c r="F353" s="50"/>
      <c r="G353" s="51">
        <f>SUM(G351:G352)</f>
        <v/>
      </c>
      <c r="H353" s="51"/>
      <c r="I353" s="51"/>
      <c r="J353" s="51"/>
      <c r="K353" s="52"/>
    </row>
    <row r="354" spans="1:11">
      <c r="A354" s="7" t="s">
        <v>43</v>
      </c>
      <c r="B354" s="37"/>
      <c r="C354" s="37"/>
      <c r="K354" s="37"/>
    </row>
    <row r="355" spans="1:11">
      <c r="B355" s="37"/>
      <c r="C355" s="37"/>
      <c r="D355" s="56" t="s">
        <v>44</v>
      </c>
      <c r="E355" s="45"/>
      <c r="F355" s="45"/>
      <c r="G355" s="46"/>
      <c r="H355" s="46"/>
      <c r="I355" s="46"/>
      <c r="J355" s="46"/>
      <c r="K355" s="47"/>
    </row>
    <row r="356" spans="1:11">
      <c r="B356" s="37"/>
      <c r="C356" s="37"/>
      <c r="D356" s="48"/>
      <c r="E356" s="7"/>
      <c r="F356" s="7"/>
      <c r="G356" s="7"/>
      <c r="H356" s="7"/>
      <c r="I356" s="7"/>
      <c r="J356" s="7"/>
      <c r="K356" s="8"/>
    </row>
    <row r="357" spans="1:11">
      <c r="B357" s="37"/>
      <c r="C357" s="37"/>
      <c r="D357" s="53" t="s">
        <v>56</v>
      </c>
      <c r="E357" s="44"/>
      <c r="F357" s="44"/>
      <c r="G357" s="54">
        <f>SUMIF(L8:L354, IF(L7="","",L7), K8:K354)</f>
        <v/>
      </c>
      <c r="H357" s="54"/>
      <c r="I357" s="54"/>
      <c r="J357" s="54"/>
      <c r="K357" s="55"/>
    </row>
    <row r="358" spans="1:11">
      <c r="B358" s="37"/>
      <c r="C358" s="37"/>
      <c r="D358" s="53" t="s">
        <v>57</v>
      </c>
      <c r="E358" s="44"/>
      <c r="F358" s="44"/>
      <c r="G358" s="54">
        <f>ROUND(SUMIF(L8:L354, IF(L7="","",L7), K8:K354) * 0.2, 2)</f>
        <v/>
      </c>
      <c r="H358" s="54"/>
      <c r="I358" s="54"/>
      <c r="J358" s="54"/>
      <c r="K358" s="55"/>
    </row>
    <row r="359" spans="1:11">
      <c r="B359" s="37"/>
      <c r="C359" s="37"/>
      <c r="D359" s="49" t="s">
        <v>58</v>
      </c>
      <c r="E359" s="50"/>
      <c r="F359" s="50"/>
      <c r="G359" s="51">
        <f>SUM(G357:G358)</f>
        <v/>
      </c>
      <c r="H359" s="51"/>
      <c r="I359" s="51"/>
      <c r="J359" s="51"/>
      <c r="K359" s="52"/>
    </row>
    <row r="360" spans="1:11" ht="31.5" customHeight="1">
      <c r="B360" s="3"/>
      <c r="C360" s="3"/>
      <c r="D360" s="57" t="s">
        <v>168</v>
      </c>
      <c r="E360" s="57"/>
      <c r="F360" s="57"/>
      <c r="G360" s="57"/>
      <c r="H360" s="57"/>
      <c r="I360" s="57"/>
      <c r="J360" s="57"/>
      <c r="K360" s="57"/>
    </row>
    <row r="362" spans="1:11">
      <c r="D362" s="58" t="s">
        <v>169</v>
      </c>
      <c r="E362" s="58"/>
      <c r="F362" s="58"/>
      <c r="G362" s="58"/>
      <c r="H362" s="58"/>
      <c r="I362" s="58"/>
      <c r="J362" s="58"/>
      <c r="K362" s="58"/>
    </row>
    <row r="363" spans="1:11">
      <c r="D363" s="59" t="s">
        <v>170</v>
      </c>
      <c r="E363" s="60"/>
      <c r="F363" s="60"/>
      <c r="G363" s="61">
        <f>SUMIF(L35:L346, "", K35:K346)</f>
        <v/>
      </c>
      <c r="H363" s="61"/>
      <c r="I363" s="61"/>
      <c r="J363" s="61"/>
      <c r="K363" s="61"/>
    </row>
    <row r="364" spans="1:11">
      <c r="D364" s="62" t="s">
        <v>171</v>
      </c>
      <c r="E364" s="63"/>
      <c r="F364" s="63"/>
      <c r="G364" s="64">
        <f>SUMIF(L35:L35, "", K35:K35)</f>
        <v/>
      </c>
      <c r="H364" s="65"/>
      <c r="I364" s="65"/>
      <c r="J364" s="65"/>
      <c r="K364" s="65"/>
    </row>
    <row r="365" spans="1:11">
      <c r="D365" s="62" t="s">
        <v>172</v>
      </c>
      <c r="E365" s="63"/>
      <c r="F365" s="63"/>
      <c r="G365" s="64">
        <f>SUMIF(L62:L66, "", K62:K66)</f>
        <v/>
      </c>
      <c r="H365" s="65"/>
      <c r="I365" s="65"/>
      <c r="J365" s="65"/>
      <c r="K365" s="65"/>
    </row>
    <row r="366" spans="1:11">
      <c r="D366" s="62" t="s">
        <v>173</v>
      </c>
      <c r="E366" s="63"/>
      <c r="F366" s="63"/>
      <c r="G366" s="64">
        <f>SUMIF(L85:L99, "", K85:K99)</f>
        <v/>
      </c>
      <c r="H366" s="65"/>
      <c r="I366" s="65"/>
      <c r="J366" s="65"/>
      <c r="K366" s="65"/>
    </row>
    <row r="367" spans="1:11">
      <c r="D367" s="62" t="s">
        <v>174</v>
      </c>
      <c r="E367" s="63"/>
      <c r="F367" s="63"/>
      <c r="G367" s="64">
        <f>SUMIF(L170:L180, "", K170:K180)</f>
        <v/>
      </c>
      <c r="H367" s="65"/>
      <c r="I367" s="65"/>
      <c r="J367" s="65"/>
      <c r="K367" s="65"/>
    </row>
    <row r="368" spans="1:11">
      <c r="D368" s="62" t="s">
        <v>175</v>
      </c>
      <c r="E368" s="63"/>
      <c r="F368" s="63"/>
      <c r="G368" s="64">
        <f>SUMIF(L206:L210, "", K206:K210)</f>
        <v/>
      </c>
      <c r="H368" s="65"/>
      <c r="I368" s="65"/>
      <c r="J368" s="65"/>
      <c r="K368" s="65"/>
    </row>
    <row r="369" spans="1:11">
      <c r="D369" s="62" t="s">
        <v>176</v>
      </c>
      <c r="E369" s="63"/>
      <c r="F369" s="63"/>
      <c r="G369" s="64">
        <f>SUMIF(L232:L242, "", K232:K242)</f>
        <v/>
      </c>
      <c r="H369" s="65"/>
      <c r="I369" s="65"/>
      <c r="J369" s="65"/>
      <c r="K369" s="65"/>
    </row>
    <row r="370" spans="1:11" ht="24" customHeight="1">
      <c r="D370" s="62" t="s">
        <v>177</v>
      </c>
      <c r="E370" s="63"/>
      <c r="F370" s="63"/>
      <c r="G370" s="64">
        <f>SUMIF(L259:L263, "", K259:K263)</f>
        <v/>
      </c>
      <c r="H370" s="65"/>
      <c r="I370" s="65"/>
      <c r="J370" s="65"/>
      <c r="K370" s="65"/>
    </row>
    <row r="371" spans="1:11">
      <c r="D371" s="62" t="s">
        <v>178</v>
      </c>
      <c r="E371" s="63"/>
      <c r="F371" s="63"/>
      <c r="G371" s="64">
        <f>SUMIF(L279:L304, "", K279:K304)</f>
        <v/>
      </c>
      <c r="H371" s="65"/>
      <c r="I371" s="65"/>
      <c r="J371" s="65"/>
      <c r="K371" s="65"/>
    </row>
    <row r="372" spans="1:11">
      <c r="D372" s="62" t="s">
        <v>179</v>
      </c>
      <c r="E372" s="63"/>
      <c r="F372" s="63"/>
      <c r="G372" s="64">
        <f>SUMIF(L317:L321, "", K317:K321)</f>
        <v/>
      </c>
      <c r="H372" s="65"/>
      <c r="I372" s="65"/>
      <c r="J372" s="65"/>
      <c r="K372" s="65"/>
    </row>
    <row r="373" spans="1:11">
      <c r="D373" s="62" t="s">
        <v>180</v>
      </c>
      <c r="E373" s="63"/>
      <c r="F373" s="63"/>
      <c r="G373" s="64">
        <f>SUMIF(L340:L346, "", K340:K346)</f>
        <v/>
      </c>
      <c r="H373" s="65"/>
      <c r="I373" s="65"/>
      <c r="J373" s="65"/>
      <c r="K373" s="65"/>
    </row>
    <row r="374" spans="1:11">
      <c r="D374" s="66" t="s">
        <v>181</v>
      </c>
      <c r="E374" s="67"/>
      <c r="F374" s="67"/>
      <c r="G374" s="68"/>
      <c r="H374" s="68"/>
      <c r="I374" s="68"/>
      <c r="J374" s="68"/>
      <c r="K374" s="69"/>
    </row>
    <row r="375" spans="1:11">
      <c r="D375" s="70"/>
      <c r="E375" s="3"/>
      <c r="F375" s="3"/>
      <c r="G375" s="3"/>
      <c r="H375" s="3"/>
      <c r="I375" s="3"/>
      <c r="J375" s="3"/>
      <c r="K375" s="71"/>
    </row>
    <row r="376" spans="1:11">
      <c r="A376" s="72"/>
      <c r="D376" s="73" t="s">
        <v>56</v>
      </c>
      <c r="E376" s="7"/>
      <c r="F376" s="7"/>
      <c r="G376" s="74">
        <f>SUMIF(L5:L360, IF(L4="","",L4), K5:K360)</f>
        <v/>
      </c>
      <c r="H376" s="75"/>
      <c r="I376" s="75"/>
      <c r="J376" s="75"/>
      <c r="K376" s="76"/>
    </row>
    <row r="377" spans="1:11">
      <c r="A377" s="72"/>
      <c r="D377" s="73" t="s">
        <v>57</v>
      </c>
      <c r="E377" s="7"/>
      <c r="F377" s="7"/>
      <c r="G377" s="74">
        <f>ROUND(SUMIF(L5:L360, IF(L4="","",L4), K5:K360) * 0.2, 2)</f>
        <v/>
      </c>
      <c r="H377" s="75"/>
      <c r="I377" s="75"/>
      <c r="J377" s="75"/>
      <c r="K377" s="76"/>
    </row>
    <row r="378" spans="1:11">
      <c r="D378" s="77" t="s">
        <v>58</v>
      </c>
      <c r="E378" s="78"/>
      <c r="F378" s="78"/>
      <c r="G378" s="79">
        <f>SUM(G376:G377)</f>
        <v/>
      </c>
      <c r="H378" s="80"/>
      <c r="I378" s="80"/>
      <c r="J378" s="80"/>
      <c r="K378" s="81"/>
    </row>
    <row r="379" spans="1:11">
      <c r="D379" s="63"/>
      <c r="E379" s="7"/>
      <c r="F379" s="7"/>
      <c r="G379" s="7"/>
      <c r="H379" s="7"/>
      <c r="I379" s="7"/>
      <c r="J379" s="7"/>
      <c r="K379" s="7"/>
    </row>
    <row r="380" spans="1:11">
      <c r="D380" s="82" t="s">
        <v>182</v>
      </c>
      <c r="E380" s="82"/>
      <c r="F380" s="82"/>
      <c r="G380" s="82"/>
      <c r="H380" s="82"/>
      <c r="I380" s="82"/>
      <c r="J380" s="82"/>
      <c r="K380" s="82"/>
    </row>
    <row r="381" spans="1:11">
      <c r="D381" s="83">
        <f>IF('Paramètres'!AA2&lt;&gt;"",'Paramètres'!AA2,"")</f>
        <v/>
      </c>
      <c r="E381" s="83"/>
      <c r="F381" s="83"/>
      <c r="G381" s="83"/>
      <c r="H381" s="83"/>
      <c r="I381" s="83"/>
      <c r="J381" s="83"/>
      <c r="K381" s="83"/>
    </row>
    <row r="382" spans="1:11">
      <c r="D382" s="83"/>
      <c r="E382" s="83"/>
      <c r="F382" s="83"/>
      <c r="G382" s="83"/>
      <c r="H382" s="83"/>
      <c r="I382" s="83"/>
      <c r="J382" s="83"/>
      <c r="K382" s="83"/>
    </row>
    <row r="383" spans="1:11" ht="56.7" customHeight="1">
      <c r="G383" s="84" t="s">
        <v>183</v>
      </c>
      <c r="H383" s="84"/>
      <c r="I383" s="84"/>
      <c r="J383" s="84"/>
      <c r="K383" s="84"/>
    </row>
    <row r="385" spans="4:11">
      <c r="D385" s="85" t="s">
        <v>184</v>
      </c>
      <c r="E385" s="85"/>
      <c r="G385" s="85" t="s">
        <v>185</v>
      </c>
      <c r="H385" s="85"/>
      <c r="I385" s="85"/>
      <c r="J385" s="85"/>
      <c r="K385" s="85"/>
    </row>
    <row r="386" spans="4:11" ht="85.05" customHeight="1">
      <c r="D386" s="85"/>
      <c r="E386" s="85"/>
      <c r="G386" s="85"/>
      <c r="H386" s="85"/>
      <c r="I386" s="85"/>
      <c r="J386" s="85"/>
      <c r="K386" s="85"/>
    </row>
    <row r="387" spans="4:11">
      <c r="D387" s="86"/>
      <c r="E387" s="86"/>
      <c r="F387" s="86"/>
      <c r="G387" s="86"/>
      <c r="H387" s="86"/>
      <c r="I387" s="86"/>
      <c r="J387" s="86"/>
      <c r="K387" s="86"/>
    </row>
  </sheetData>
  <sheetProtection password="E95E" sheet="1" objects="1" selectLockedCells="1"/>
  <mergeCells count="213">
    <mergeCell ref="D3:F3"/>
    <mergeCell ref="D4:F4"/>
    <mergeCell ref="D7:F7"/>
    <mergeCell ref="D29:F29"/>
    <mergeCell ref="D35:F35"/>
    <mergeCell ref="D38:F38"/>
    <mergeCell ref="G39:K39"/>
    <mergeCell ref="D39:F39"/>
    <mergeCell ref="G40:K40"/>
    <mergeCell ref="D40:F40"/>
    <mergeCell ref="G41:K41"/>
    <mergeCell ref="D41:F41"/>
    <mergeCell ref="G42:K42"/>
    <mergeCell ref="D42:F42"/>
    <mergeCell ref="G43:K43"/>
    <mergeCell ref="D43:F43"/>
    <mergeCell ref="D44:F44"/>
    <mergeCell ref="D62:F62"/>
    <mergeCell ref="D64:F64"/>
    <mergeCell ref="D66:F66"/>
    <mergeCell ref="D69:F69"/>
    <mergeCell ref="G70:K70"/>
    <mergeCell ref="D70:F70"/>
    <mergeCell ref="G71:K71"/>
    <mergeCell ref="D71:F71"/>
    <mergeCell ref="G72:K72"/>
    <mergeCell ref="D72:F72"/>
    <mergeCell ref="G73:K73"/>
    <mergeCell ref="D73:F73"/>
    <mergeCell ref="G74:K74"/>
    <mergeCell ref="D74:F74"/>
    <mergeCell ref="D75:F75"/>
    <mergeCell ref="D85:F85"/>
    <mergeCell ref="D87:F87"/>
    <mergeCell ref="D89:F89"/>
    <mergeCell ref="D91:F91"/>
    <mergeCell ref="D93:F93"/>
    <mergeCell ref="D95:F95"/>
    <mergeCell ref="D97:F97"/>
    <mergeCell ref="D99:F99"/>
    <mergeCell ref="D146:F146"/>
    <mergeCell ref="G147:K147"/>
    <mergeCell ref="D147:F147"/>
    <mergeCell ref="G148:K148"/>
    <mergeCell ref="D148:F148"/>
    <mergeCell ref="G149:K149"/>
    <mergeCell ref="D149:F149"/>
    <mergeCell ref="G150:K150"/>
    <mergeCell ref="D150:F150"/>
    <mergeCell ref="G151:K151"/>
    <mergeCell ref="D151:F151"/>
    <mergeCell ref="D152:F152"/>
    <mergeCell ref="D170:F170"/>
    <mergeCell ref="D172:F172"/>
    <mergeCell ref="D174:F174"/>
    <mergeCell ref="D176:F176"/>
    <mergeCell ref="D180:F180"/>
    <mergeCell ref="D183:F183"/>
    <mergeCell ref="G184:K184"/>
    <mergeCell ref="D184:F184"/>
    <mergeCell ref="G185:K185"/>
    <mergeCell ref="D185:F185"/>
    <mergeCell ref="G186:K186"/>
    <mergeCell ref="D186:F186"/>
    <mergeCell ref="G187:K187"/>
    <mergeCell ref="D187:F187"/>
    <mergeCell ref="G188:K188"/>
    <mergeCell ref="D188:F188"/>
    <mergeCell ref="D189:F189"/>
    <mergeCell ref="D206:F206"/>
    <mergeCell ref="D208:F208"/>
    <mergeCell ref="D210:F210"/>
    <mergeCell ref="D213:F213"/>
    <mergeCell ref="G214:K214"/>
    <mergeCell ref="D214:F214"/>
    <mergeCell ref="G215:K215"/>
    <mergeCell ref="D215:F215"/>
    <mergeCell ref="G216:K216"/>
    <mergeCell ref="D216:F216"/>
    <mergeCell ref="G217:K217"/>
    <mergeCell ref="D217:F217"/>
    <mergeCell ref="G218:K218"/>
    <mergeCell ref="D218:F218"/>
    <mergeCell ref="D219:F219"/>
    <mergeCell ref="D232:F232"/>
    <mergeCell ref="D234:F234"/>
    <mergeCell ref="D236:F236"/>
    <mergeCell ref="D238:F238"/>
    <mergeCell ref="D240:F240"/>
    <mergeCell ref="D242:F242"/>
    <mergeCell ref="D245:F245"/>
    <mergeCell ref="G246:K246"/>
    <mergeCell ref="D246:F246"/>
    <mergeCell ref="G247:K247"/>
    <mergeCell ref="D247:F247"/>
    <mergeCell ref="G248:K248"/>
    <mergeCell ref="D248:F248"/>
    <mergeCell ref="G249:K249"/>
    <mergeCell ref="D249:F249"/>
    <mergeCell ref="G250:K250"/>
    <mergeCell ref="D250:F250"/>
    <mergeCell ref="D251:F251"/>
    <mergeCell ref="D259:F259"/>
    <mergeCell ref="D261:F261"/>
    <mergeCell ref="D263:F263"/>
    <mergeCell ref="D266:F266"/>
    <mergeCell ref="G267:K267"/>
    <mergeCell ref="D267:F267"/>
    <mergeCell ref="G268:K268"/>
    <mergeCell ref="D268:F268"/>
    <mergeCell ref="G269:K269"/>
    <mergeCell ref="D269:F269"/>
    <mergeCell ref="G270:K270"/>
    <mergeCell ref="D270:F270"/>
    <mergeCell ref="G271:K271"/>
    <mergeCell ref="D271:F271"/>
    <mergeCell ref="D272:F272"/>
    <mergeCell ref="D279:F279"/>
    <mergeCell ref="D283:F283"/>
    <mergeCell ref="D304:F304"/>
    <mergeCell ref="D306:F306"/>
    <mergeCell ref="G307:K307"/>
    <mergeCell ref="D307:F307"/>
    <mergeCell ref="G308:K308"/>
    <mergeCell ref="D308:F308"/>
    <mergeCell ref="G309:K309"/>
    <mergeCell ref="D309:F309"/>
    <mergeCell ref="G310:K310"/>
    <mergeCell ref="D310:F310"/>
    <mergeCell ref="G311:K311"/>
    <mergeCell ref="D311:F311"/>
    <mergeCell ref="D312:F312"/>
    <mergeCell ref="D317:F317"/>
    <mergeCell ref="D319:F319"/>
    <mergeCell ref="D321:F321"/>
    <mergeCell ref="D324:F324"/>
    <mergeCell ref="G325:K325"/>
    <mergeCell ref="D325:F325"/>
    <mergeCell ref="G326:K326"/>
    <mergeCell ref="D326:F326"/>
    <mergeCell ref="G327:K327"/>
    <mergeCell ref="D327:F327"/>
    <mergeCell ref="G328:K328"/>
    <mergeCell ref="D328:F328"/>
    <mergeCell ref="G329:K329"/>
    <mergeCell ref="D329:F329"/>
    <mergeCell ref="D330:F330"/>
    <mergeCell ref="D340:F340"/>
    <mergeCell ref="D342:F342"/>
    <mergeCell ref="D344:F344"/>
    <mergeCell ref="D346:F346"/>
    <mergeCell ref="D348:F348"/>
    <mergeCell ref="G349:K349"/>
    <mergeCell ref="D349:F349"/>
    <mergeCell ref="G350:K350"/>
    <mergeCell ref="D350:F350"/>
    <mergeCell ref="G351:K351"/>
    <mergeCell ref="D351:F351"/>
    <mergeCell ref="G352:K352"/>
    <mergeCell ref="D352:F352"/>
    <mergeCell ref="G353:K353"/>
    <mergeCell ref="D353:F353"/>
    <mergeCell ref="D354:F354"/>
    <mergeCell ref="G355:K355"/>
    <mergeCell ref="D355:F355"/>
    <mergeCell ref="G356:K356"/>
    <mergeCell ref="D356:F356"/>
    <mergeCell ref="G357:K357"/>
    <mergeCell ref="D357:F357"/>
    <mergeCell ref="G358:K358"/>
    <mergeCell ref="D358:F358"/>
    <mergeCell ref="G359:K359"/>
    <mergeCell ref="D359:F359"/>
    <mergeCell ref="D360:K360"/>
    <mergeCell ref="D362:K362"/>
    <mergeCell ref="G363:K363"/>
    <mergeCell ref="D363:F363"/>
    <mergeCell ref="G364:K364"/>
    <mergeCell ref="D364:F364"/>
    <mergeCell ref="G365:K365"/>
    <mergeCell ref="D365:F365"/>
    <mergeCell ref="G366:K366"/>
    <mergeCell ref="D366:F366"/>
    <mergeCell ref="G367:K367"/>
    <mergeCell ref="D367:F367"/>
    <mergeCell ref="G368:K368"/>
    <mergeCell ref="D368:F368"/>
    <mergeCell ref="G369:K369"/>
    <mergeCell ref="D369:F369"/>
    <mergeCell ref="G370:K370"/>
    <mergeCell ref="D370:F370"/>
    <mergeCell ref="G371:K371"/>
    <mergeCell ref="D371:F371"/>
    <mergeCell ref="G372:K372"/>
    <mergeCell ref="D372:F372"/>
    <mergeCell ref="G373:K373"/>
    <mergeCell ref="D373:F373"/>
    <mergeCell ref="D374:F374"/>
    <mergeCell ref="D375:K375"/>
    <mergeCell ref="D376:F376"/>
    <mergeCell ref="G376:K376"/>
    <mergeCell ref="D377:F377"/>
    <mergeCell ref="G377:K377"/>
    <mergeCell ref="D378:F378"/>
    <mergeCell ref="G378:K378"/>
    <mergeCell ref="D379:K379"/>
    <mergeCell ref="D380:K380"/>
    <mergeCell ref="D381:K381"/>
    <mergeCell ref="D382:K382"/>
    <mergeCell ref="G383:K383"/>
    <mergeCell ref="D385:E386"/>
    <mergeCell ref="G385:K386"/>
    <mergeCell ref="D387:K387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&amp;L035 10 25 - Création d'une maison de santé
Rue Michel Collinet - 88120 VAGNEY&amp;RDPGF -  PHOTOVOLTAÏQUE 
DCE - Edition du 28/04/2026</oddHeader>
    <oddFooter>&amp;CEdition du 28/04/2026&amp;RPage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0" t="s">
        <v>186</v>
      </c>
      <c r="AA1" s="7">
        <f>IF('DPGF'!G378&lt;&gt;"",'DPGF'!G378,"0")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7" t="s">
        <v>187</v>
      </c>
      <c r="B3" s="84" t="s">
        <v>188</v>
      </c>
      <c r="C3" s="88" t="s">
        <v>213</v>
      </c>
      <c r="D3" s="88"/>
      <c r="E3" s="88"/>
      <c r="F3" s="88"/>
      <c r="G3" s="88"/>
      <c r="H3" s="88"/>
      <c r="I3" s="88"/>
      <c r="J3" s="88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7" t="s">
        <v>189</v>
      </c>
      <c r="B5" s="84" t="s">
        <v>190</v>
      </c>
      <c r="C5" s="88" t="s">
        <v>214</v>
      </c>
      <c r="D5" s="88"/>
      <c r="E5" s="88"/>
      <c r="F5" s="88"/>
      <c r="G5" s="88"/>
      <c r="H5" s="88"/>
      <c r="I5" s="88"/>
      <c r="J5" s="88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7" t="s">
        <v>199</v>
      </c>
      <c r="B7" s="84" t="s">
        <v>200</v>
      </c>
      <c r="C7" s="88">
        <v>351025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7" t="s">
        <v>201</v>
      </c>
      <c r="B9" s="84" t="s">
        <v>202</v>
      </c>
      <c r="C9" s="88"/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7" t="s">
        <v>191</v>
      </c>
      <c r="B11" s="84" t="s">
        <v>192</v>
      </c>
      <c r="C11" s="88" t="s">
        <v>42</v>
      </c>
      <c r="D11" s="88"/>
      <c r="E11" s="88"/>
      <c r="F11" s="88"/>
      <c r="G11" s="88"/>
      <c r="H11" s="88"/>
      <c r="I11" s="88"/>
      <c r="J11" s="88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7" t="s">
        <v>203</v>
      </c>
      <c r="B13" s="84" t="s">
        <v>204</v>
      </c>
      <c r="C13" s="88" t="s">
        <v>215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7" t="s">
        <v>205</v>
      </c>
      <c r="B15" s="84" t="s">
        <v>206</v>
      </c>
      <c r="C15" s="88" t="s">
        <v>216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7" t="s">
        <v>207</v>
      </c>
      <c r="B17" s="84" t="s">
        <v>208</v>
      </c>
      <c r="C17" s="88" t="s">
        <v>217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9">
        <v>0.2</v>
      </c>
      <c r="E19" s="90" t="s">
        <v>209</v>
      </c>
      <c r="AA19" s="7">
        <f>INT((AA5-AA18*100)/10)</f>
        <v/>
      </c>
    </row>
    <row r="20" spans="1:27" ht="12.75" customHeight="1">
      <c r="C20" s="91">
        <v>0.055</v>
      </c>
      <c r="E20" s="90" t="s">
        <v>210</v>
      </c>
      <c r="AA20" s="7">
        <f>AA5-AA18*100-AA19*10</f>
        <v/>
      </c>
    </row>
    <row r="21" spans="1:27" ht="12.75" customHeight="1">
      <c r="C21" s="91">
        <v>0</v>
      </c>
      <c r="E21" s="90" t="s">
        <v>211</v>
      </c>
      <c r="AA21" s="7">
        <f>INT(AA6/10)</f>
        <v/>
      </c>
    </row>
    <row r="22" spans="1:27" ht="12.75" customHeight="1">
      <c r="C22" s="92">
        <v>0</v>
      </c>
      <c r="E22" s="90" t="s">
        <v>212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7" t="s">
        <v>193</v>
      </c>
      <c r="B24" s="84" t="s">
        <v>194</v>
      </c>
      <c r="C24" s="88" t="s">
        <v>218</v>
      </c>
      <c r="D24" s="88"/>
      <c r="E24" s="88"/>
      <c r="F24" s="88"/>
      <c r="G24" s="88"/>
      <c r="H24" s="88"/>
      <c r="I24" s="88"/>
      <c r="J24" s="88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7" t="s">
        <v>195</v>
      </c>
      <c r="B26" s="84" t="s">
        <v>196</v>
      </c>
      <c r="C26" s="88" t="s">
        <v>219</v>
      </c>
      <c r="D26" s="88"/>
      <c r="E26" s="88"/>
      <c r="F26" s="88"/>
      <c r="G26" s="88"/>
      <c r="H26" s="88"/>
      <c r="I26" s="88"/>
      <c r="J26" s="88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7" t="s">
        <v>197</v>
      </c>
      <c r="B28" s="84" t="s">
        <v>198</v>
      </c>
      <c r="C28" s="88"/>
      <c r="D28" s="88"/>
      <c r="E28" s="88"/>
      <c r="F28" s="88"/>
      <c r="G28" s="88"/>
      <c r="H28" s="88"/>
      <c r="I28" s="88"/>
      <c r="J28" s="88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220</v>
      </c>
      <c r="B1" s="7" t="s">
        <v>221</v>
      </c>
    </row>
    <row r="2" spans="1:3">
      <c r="A2" s="7" t="s">
        <v>222</v>
      </c>
      <c r="B2" s="7" t="s">
        <v>213</v>
      </c>
    </row>
    <row r="3" spans="1:3">
      <c r="A3" s="7" t="s">
        <v>223</v>
      </c>
      <c r="B3" s="7">
        <v>1</v>
      </c>
    </row>
    <row r="4" spans="1:3">
      <c r="A4" s="7" t="s">
        <v>224</v>
      </c>
      <c r="B4" s="7">
        <v>0</v>
      </c>
    </row>
    <row r="5" spans="1:3">
      <c r="A5" s="7" t="s">
        <v>225</v>
      </c>
      <c r="B5" s="7">
        <v>0</v>
      </c>
    </row>
    <row r="6" spans="1:3">
      <c r="A6" s="7" t="s">
        <v>226</v>
      </c>
      <c r="B6" s="7">
        <v>1</v>
      </c>
    </row>
    <row r="7" spans="1:3">
      <c r="A7" s="7" t="s">
        <v>227</v>
      </c>
      <c r="B7" s="7">
        <v>1</v>
      </c>
    </row>
    <row r="8" spans="1:3">
      <c r="A8" s="7" t="s">
        <v>228</v>
      </c>
      <c r="B8" s="7">
        <v>0</v>
      </c>
    </row>
    <row r="9" spans="1:3">
      <c r="A9" s="7" t="s">
        <v>229</v>
      </c>
      <c r="B9" s="7">
        <v>0</v>
      </c>
    </row>
    <row r="10" spans="1:3">
      <c r="A10" s="7" t="s">
        <v>230</v>
      </c>
      <c r="C10" s="7" t="s">
        <v>231</v>
      </c>
    </row>
    <row r="11" spans="1:3">
      <c r="A11" s="7" t="s">
        <v>232</v>
      </c>
      <c r="B11" s="7">
        <v>0</v>
      </c>
    </row>
    <row r="12" spans="1:3">
      <c r="A12" s="7" t="s">
        <v>233</v>
      </c>
      <c r="B12" s="7" t="s">
        <v>234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3" t="s">
        <v>235</v>
      </c>
      <c r="C2" s="93"/>
      <c r="D2" s="93"/>
      <c r="E2" s="93"/>
      <c r="F2" s="93"/>
      <c r="G2" s="93"/>
      <c r="H2" s="93"/>
      <c r="I2" s="93"/>
      <c r="J2" s="93"/>
    </row>
    <row r="4" spans="1:10" ht="12.75" customHeight="1">
      <c r="A4" s="87" t="s">
        <v>187</v>
      </c>
      <c r="B4" s="84" t="s">
        <v>236</v>
      </c>
      <c r="C4" s="94"/>
      <c r="D4" s="94"/>
      <c r="E4" s="94"/>
      <c r="F4" s="94"/>
      <c r="G4" s="94"/>
      <c r="H4" s="94"/>
      <c r="I4" s="94"/>
      <c r="J4" s="94"/>
    </row>
    <row r="6" spans="1:10" ht="12.75" customHeight="1">
      <c r="A6" s="87" t="s">
        <v>189</v>
      </c>
      <c r="B6" s="84" t="s">
        <v>237</v>
      </c>
      <c r="C6" s="94"/>
      <c r="D6" s="94"/>
      <c r="E6" s="94"/>
      <c r="F6" s="94"/>
      <c r="G6" s="94"/>
      <c r="H6" s="94"/>
      <c r="I6" s="94"/>
      <c r="J6" s="94"/>
    </row>
    <row r="8" spans="1:10" ht="12.75" customHeight="1">
      <c r="A8" s="87" t="s">
        <v>199</v>
      </c>
      <c r="B8" s="84" t="s">
        <v>238</v>
      </c>
      <c r="C8" s="94"/>
      <c r="D8" s="94"/>
      <c r="E8" s="94"/>
      <c r="F8" s="94"/>
      <c r="G8" s="94"/>
      <c r="H8" s="94"/>
      <c r="I8" s="94"/>
      <c r="J8" s="94"/>
    </row>
    <row r="10" spans="1:10" ht="12.75" customHeight="1">
      <c r="A10" s="87" t="s">
        <v>201</v>
      </c>
      <c r="B10" s="84" t="s">
        <v>239</v>
      </c>
      <c r="C10" s="95"/>
      <c r="D10" s="95"/>
      <c r="E10" s="95"/>
      <c r="F10" s="95"/>
      <c r="G10" s="95"/>
      <c r="H10" s="95"/>
      <c r="I10" s="95"/>
      <c r="J10" s="95"/>
    </row>
    <row r="12" spans="1:10" ht="12.75" customHeight="1">
      <c r="A12" s="87" t="s">
        <v>191</v>
      </c>
      <c r="B12" s="84" t="s">
        <v>240</v>
      </c>
      <c r="C12" s="94"/>
      <c r="D12" s="94"/>
      <c r="E12" s="94"/>
      <c r="F12" s="94"/>
      <c r="G12" s="94"/>
      <c r="H12" s="94"/>
      <c r="I12" s="94"/>
      <c r="J12" s="94"/>
    </row>
    <row r="14" spans="1:10" ht="12.75" customHeight="1">
      <c r="A14" s="87" t="s">
        <v>203</v>
      </c>
      <c r="B14" s="84" t="s">
        <v>241</v>
      </c>
      <c r="C14" s="94"/>
      <c r="D14" s="94"/>
      <c r="E14" s="94"/>
      <c r="F14" s="94"/>
      <c r="G14" s="94"/>
      <c r="H14" s="94"/>
      <c r="I14" s="94"/>
      <c r="J14" s="94"/>
    </row>
    <row r="16" spans="1:10" ht="12.75" customHeight="1">
      <c r="A16" s="87" t="s">
        <v>205</v>
      </c>
      <c r="B16" s="84" t="s">
        <v>242</v>
      </c>
      <c r="C16" s="94"/>
      <c r="D16" s="94"/>
      <c r="E16" s="94"/>
      <c r="F16" s="94"/>
      <c r="G16" s="94"/>
      <c r="H16" s="94"/>
      <c r="I16" s="94"/>
      <c r="J16" s="94"/>
    </row>
    <row r="18" spans="1:10" ht="12.75" customHeight="1">
      <c r="A18" s="87" t="s">
        <v>207</v>
      </c>
      <c r="B18" s="84" t="s">
        <v>243</v>
      </c>
      <c r="C18" s="96"/>
      <c r="D18" s="96"/>
      <c r="E18" s="96"/>
      <c r="F18" s="96"/>
      <c r="G18" s="96"/>
      <c r="H18" s="96"/>
      <c r="I18" s="96"/>
      <c r="J18" s="96"/>
    </row>
    <row r="20" spans="1:10" ht="12.75" customHeight="1">
      <c r="A20" s="87" t="s">
        <v>244</v>
      </c>
      <c r="B20" s="84" t="s">
        <v>245</v>
      </c>
      <c r="C20" s="96"/>
      <c r="D20" s="96"/>
      <c r="E20" s="96"/>
      <c r="F20" s="96"/>
      <c r="G20" s="96"/>
      <c r="H20" s="96"/>
      <c r="I20" s="96"/>
      <c r="J20" s="96"/>
    </row>
    <row r="22" spans="1:10" ht="12.75" customHeight="1">
      <c r="A22" s="87" t="s">
        <v>193</v>
      </c>
      <c r="B22" s="84" t="s">
        <v>246</v>
      </c>
      <c r="C22" s="96"/>
      <c r="D22" s="96"/>
      <c r="E22" s="96"/>
      <c r="F22" s="96"/>
      <c r="G22" s="96"/>
      <c r="H22" s="96"/>
      <c r="I22" s="96"/>
      <c r="J22" s="96"/>
    </row>
    <row r="24" spans="1:10" ht="12.75" customHeight="1">
      <c r="A24" s="87" t="s">
        <v>195</v>
      </c>
      <c r="B24" s="84" t="s">
        <v>247</v>
      </c>
      <c r="C24" s="94"/>
      <c r="D24" s="94"/>
      <c r="E24" s="94"/>
      <c r="F24" s="94"/>
      <c r="G24" s="94"/>
      <c r="H24" s="94"/>
      <c r="I24" s="94"/>
      <c r="J24" s="94"/>
    </row>
    <row r="28" spans="1:10" ht="60" customHeight="1">
      <c r="A28" s="87" t="s">
        <v>197</v>
      </c>
      <c r="B28" s="84" t="s">
        <v>248</v>
      </c>
      <c r="C28" s="94"/>
      <c r="D28" s="94"/>
      <c r="E28" s="94"/>
      <c r="F28" s="94"/>
      <c r="G28" s="94"/>
      <c r="H28" s="94"/>
      <c r="I28" s="94"/>
      <c r="J28" s="94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7" t="s">
        <v>249</v>
      </c>
      <c r="C2" s="97"/>
      <c r="D2" s="97"/>
      <c r="E2" s="97"/>
      <c r="F2" s="97"/>
    </row>
    <row r="4" spans="2:6" ht="12.75" customHeight="1">
      <c r="B4" s="98" t="s">
        <v>250</v>
      </c>
      <c r="C4" s="98" t="s">
        <v>251</v>
      </c>
      <c r="D4" s="98" t="s">
        <v>252</v>
      </c>
      <c r="E4" s="98" t="s">
        <v>253</v>
      </c>
      <c r="F4" s="98" t="s">
        <v>254</v>
      </c>
    </row>
    <row r="6" spans="2:6" ht="12.75" customHeight="1">
      <c r="B6" s="99"/>
      <c r="C6" s="100"/>
      <c r="D6" s="101"/>
      <c r="E6" s="102"/>
      <c r="F6" s="103">
        <f>IF(AND(E6= "",D6= ""), "", ROUND(ROUND(E6, 2) * ROUND(D6, 3), 2))</f>
        <v/>
      </c>
    </row>
    <row r="8" spans="2:6" ht="12.75" customHeight="1">
      <c r="B8" s="99"/>
      <c r="C8" s="100"/>
      <c r="D8" s="101"/>
      <c r="E8" s="102"/>
      <c r="F8" s="103">
        <f>IF(AND(E8= "",D8= ""), "", ROUND(ROUND(E8, 2) * ROUND(D8, 3), 2))</f>
        <v/>
      </c>
    </row>
    <row r="10" spans="2:6" ht="12.75" customHeight="1">
      <c r="B10" s="99"/>
      <c r="C10" s="100"/>
      <c r="D10" s="101"/>
      <c r="E10" s="102"/>
      <c r="F10" s="103">
        <f>IF(AND(E10= "",D10= ""), "", ROUND(ROUND(E10, 2) * ROUND(D10, 3), 2))</f>
        <v/>
      </c>
    </row>
    <row r="12" spans="2:6" ht="12.75" customHeight="1">
      <c r="B12" s="99"/>
      <c r="C12" s="100"/>
      <c r="D12" s="101"/>
      <c r="E12" s="102"/>
      <c r="F12" s="103">
        <f>IF(AND(E12= "",D12= ""), "", ROUND(ROUND(E12, 2) * ROUND(D12, 3), 2))</f>
        <v/>
      </c>
    </row>
    <row r="14" spans="2:6" ht="12.75" customHeight="1">
      <c r="B14" s="99"/>
      <c r="C14" s="100"/>
      <c r="D14" s="101"/>
      <c r="E14" s="102"/>
      <c r="F14" s="103">
        <f>IF(AND(E14= "",D14= ""), "", ROUND(ROUND(E14, 2) * ROUND(D14, 3), 2))</f>
        <v/>
      </c>
    </row>
    <row r="16" spans="2:6" ht="12.75" customHeight="1">
      <c r="B16" s="99"/>
      <c r="C16" s="100"/>
      <c r="D16" s="101"/>
      <c r="E16" s="102"/>
      <c r="F16" s="103">
        <f>IF(AND(E16= "",D16= ""), "", ROUND(ROUND(E16, 2) * ROUND(D16, 3), 2))</f>
        <v/>
      </c>
    </row>
    <row r="18" spans="2:6" ht="12.75" customHeight="1">
      <c r="B18" s="99"/>
      <c r="C18" s="100"/>
      <c r="D18" s="101"/>
      <c r="E18" s="102"/>
      <c r="F18" s="103">
        <f>IF(AND(E18= "",D18= ""), "", ROUND(ROUND(E18, 2) * ROUND(D18, 3), 2))</f>
        <v/>
      </c>
    </row>
    <row r="20" spans="2:6" ht="12.75" customHeight="1">
      <c r="B20" s="99"/>
      <c r="C20" s="100"/>
      <c r="D20" s="101"/>
      <c r="E20" s="102"/>
      <c r="F20" s="103">
        <f>IF(AND(E20= "",D20= ""), "", ROUND(ROUND(E20, 2) * ROUND(D20, 3), 2))</f>
        <v/>
      </c>
    </row>
    <row r="22" spans="2:6" ht="12.75" customHeight="1">
      <c r="B22" s="99"/>
      <c r="C22" s="100"/>
      <c r="D22" s="101"/>
      <c r="E22" s="102"/>
      <c r="F22" s="103">
        <f>IF(AND(E22= "",D22= ""), "", ROUND(ROUND(E22, 2) * ROUND(D22, 3), 2))</f>
        <v/>
      </c>
    </row>
    <row r="24" spans="2:6" ht="12.75" customHeight="1">
      <c r="B24" s="99"/>
      <c r="C24" s="100"/>
      <c r="D24" s="101"/>
      <c r="E24" s="102"/>
      <c r="F24" s="103">
        <f>IF(AND(E24= "",D24= ""), "", ROUND(ROUND(E24, 2) * ROUND(D24, 3), 2))</f>
        <v/>
      </c>
    </row>
    <row r="26" spans="2:6" ht="12.75" customHeight="1">
      <c r="B26" s="99"/>
      <c r="C26" s="100"/>
      <c r="D26" s="101"/>
      <c r="E26" s="102"/>
      <c r="F26" s="103">
        <f>IF(AND(E26= "",D26= ""), "", ROUND(ROUND(E26, 2) * ROUND(D26, 3), 2))</f>
        <v/>
      </c>
    </row>
    <row r="28" spans="2:6" ht="12.75" customHeight="1">
      <c r="B28" s="99"/>
      <c r="C28" s="100"/>
      <c r="D28" s="101"/>
      <c r="E28" s="102"/>
      <c r="F28" s="103">
        <f>IF(AND(E28= "",D28= ""), "", ROUND(ROUND(E28, 2) * ROUND(D28, 3), 2))</f>
        <v/>
      </c>
    </row>
    <row r="30" spans="2:6" ht="12.75" customHeight="1">
      <c r="B30" s="99"/>
      <c r="C30" s="100"/>
      <c r="D30" s="101"/>
      <c r="E30" s="102"/>
      <c r="F30" s="103">
        <f>IF(AND(E30= "",D30= ""), "", ROUND(ROUND(E30, 2) * ROUND(D30, 3), 2))</f>
        <v/>
      </c>
    </row>
    <row r="32" spans="2:6" ht="12.75" customHeight="1">
      <c r="B32" s="99"/>
      <c r="C32" s="100"/>
      <c r="D32" s="101"/>
      <c r="E32" s="102"/>
      <c r="F32" s="103">
        <f>IF(AND(E32= "",D32= ""), "", ROUND(ROUND(E32, 2) * ROUND(D32, 3), 2))</f>
        <v/>
      </c>
    </row>
    <row r="34" spans="2:6" ht="12.75" customHeight="1">
      <c r="B34" s="99"/>
      <c r="C34" s="100"/>
      <c r="D34" s="101"/>
      <c r="E34" s="102"/>
      <c r="F34" s="103">
        <f>IF(AND(E34= "",D34= ""), "", ROUND(ROUND(E34, 2) * ROUND(D34, 3), 2))</f>
        <v/>
      </c>
    </row>
    <row r="36" spans="2:6" ht="12.75" customHeight="1">
      <c r="B36" s="99"/>
      <c r="C36" s="100"/>
      <c r="D36" s="101"/>
      <c r="E36" s="102"/>
      <c r="F36" s="103">
        <f>IF(AND(E36= "",D36= ""), "", ROUND(ROUND(E36, 2) * ROUND(D36, 3), 2))</f>
        <v/>
      </c>
    </row>
    <row r="38" spans="2:6" ht="12.75" customHeight="1">
      <c r="B38" s="99"/>
      <c r="C38" s="100"/>
      <c r="D38" s="101"/>
      <c r="E38" s="102"/>
      <c r="F38" s="103">
        <f>IF(AND(E38= "",D38= ""), "", ROUND(ROUND(E38, 2) * ROUND(D38, 3), 2))</f>
        <v/>
      </c>
    </row>
    <row r="40" spans="2:6" ht="12.75" customHeight="1">
      <c r="B40" s="99"/>
      <c r="C40" s="100"/>
      <c r="D40" s="101"/>
      <c r="E40" s="102"/>
      <c r="F40" s="103">
        <f>IF(AND(E40= "",D40= ""), "", ROUND(ROUND(E40, 2) * ROUND(D40, 3), 2))</f>
        <v/>
      </c>
    </row>
    <row r="42" spans="2:6" ht="12.75" customHeight="1">
      <c r="B42" s="99"/>
      <c r="C42" s="100"/>
      <c r="D42" s="101"/>
      <c r="E42" s="102"/>
      <c r="F42" s="103">
        <f>IF(AND(E42= "",D42= ""), "", ROUND(ROUND(E42, 2) * ROUND(D42, 3), 2))</f>
        <v/>
      </c>
    </row>
    <row r="44" spans="2:6" ht="12.75" customHeight="1">
      <c r="B44" s="99"/>
      <c r="C44" s="100"/>
      <c r="D44" s="101"/>
      <c r="E44" s="102"/>
      <c r="F44" s="103">
        <f>IF(AND(E44= "",D44= ""), "", ROUND(ROUND(E44, 2) * ROUND(D44, 3), 2))</f>
        <v/>
      </c>
    </row>
    <row r="46" spans="2:6" ht="12.75" customHeight="1">
      <c r="B46" s="99"/>
      <c r="C46" s="100"/>
      <c r="D46" s="101"/>
      <c r="E46" s="102"/>
      <c r="F46" s="103">
        <f>IF(AND(E46= "",D46= ""), "", ROUND(ROUND(E46, 2) * ROUND(D46, 3), 2))</f>
        <v/>
      </c>
    </row>
    <row r="48" spans="2:6" ht="12.75" customHeight="1">
      <c r="B48" s="99"/>
      <c r="C48" s="100"/>
      <c r="D48" s="101"/>
      <c r="E48" s="102"/>
      <c r="F48" s="103">
        <f>IF(AND(E48= "",D48= ""), "", ROUND(ROUND(E48, 2) * ROUND(D48, 3), 2))</f>
        <v/>
      </c>
    </row>
    <row r="50" spans="2:6" ht="12.75" customHeight="1">
      <c r="B50" s="99"/>
      <c r="C50" s="100"/>
      <c r="D50" s="101"/>
      <c r="E50" s="102"/>
      <c r="F50" s="103">
        <f>IF(AND(E50= "",D50= ""), "", ROUND(ROUND(E50, 2) * ROUND(D50, 3), 2))</f>
        <v/>
      </c>
    </row>
    <row r="52" spans="2:6" ht="12.75" customHeight="1">
      <c r="B52" s="99"/>
      <c r="C52" s="100"/>
      <c r="D52" s="101"/>
      <c r="E52" s="102"/>
      <c r="F52" s="103">
        <f>IF(AND(E52= "",D52= ""), "", ROUND(ROUND(E52, 2) * ROUND(D52, 3), 2))</f>
        <v/>
      </c>
    </row>
    <row r="54" spans="2:6" ht="12.75" customHeight="1">
      <c r="B54" s="99"/>
      <c r="C54" s="100"/>
      <c r="D54" s="101"/>
      <c r="E54" s="102"/>
      <c r="F54" s="103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62DE22C548E41AD198575EE0D2F76" ma:contentTypeVersion="12" ma:contentTypeDescription="Crée un document." ma:contentTypeScope="" ma:versionID="8915c49e983dd3b6d8244b80b32a9765">
  <xsd:schema xmlns:xsd="http://www.w3.org/2001/XMLSchema" xmlns:xs="http://www.w3.org/2001/XMLSchema" xmlns:p="http://schemas.microsoft.com/office/2006/metadata/properties" xmlns:ns2="ba674f97-0f9a-4a49-9bf0-cbb0cb2bd74b" xmlns:ns3="4773237f-8305-4c1e-a47c-8f53236bb162" targetNamespace="http://schemas.microsoft.com/office/2006/metadata/properties" ma:root="true" ma:fieldsID="621cbcec0c5179bbdabaa9ed878f2759" ns2:_="" ns3:_="">
    <xsd:import namespace="ba674f97-0f9a-4a49-9bf0-cbb0cb2bd74b"/>
    <xsd:import namespace="4773237f-8305-4c1e-a47c-8f53236bb1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74f97-0f9a-4a49-9bf0-cbb0cb2bd7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b700cbac-2fd3-45b8-9871-68c1130909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3237f-8305-4c1e-a47c-8f53236bb16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b595c49-f73c-4565-b326-dbd4d7a7eafa}" ma:internalName="TaxCatchAll" ma:showField="CatchAllData" ma:web="4773237f-8305-4c1e-a47c-8f53236bb1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674f97-0f9a-4a49-9bf0-cbb0cb2bd74b">
      <Terms xmlns="http://schemas.microsoft.com/office/infopath/2007/PartnerControls"/>
    </lcf76f155ced4ddcb4097134ff3c332f>
    <TaxCatchAll xmlns="4773237f-8305-4c1e-a47c-8f53236bb162" xsi:nil="true"/>
  </documentManagement>
</p:properties>
</file>

<file path=customXml/itemProps1.xml><?xml version="1.0" encoding="utf-8"?>
<ds:datastoreItem xmlns:ds="http://schemas.openxmlformats.org/officeDocument/2006/customXml" ds:itemID="{2410BA50-38C4-4E79-91D2-23D17E58BD66}"/>
</file>

<file path=customXml/itemProps2.xml><?xml version="1.0" encoding="utf-8"?>
<ds:datastoreItem xmlns:ds="http://schemas.openxmlformats.org/officeDocument/2006/customXml" ds:itemID="{E42CEA76-A6C7-4D44-B3B0-73A62C898D49}"/>
</file>

<file path=customXml/itemProps3.xml><?xml version="1.0" encoding="utf-8"?>
<ds:datastoreItem xmlns:ds="http://schemas.openxmlformats.org/officeDocument/2006/customXml" ds:itemID="{5F07F84D-2F34-45F7-8E1C-5C4DC2C257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2026-04-28T11:44:40Z</dcterms:created>
  <dcterms:modified xsi:type="dcterms:W3CDTF">2026-04-28T11:44:40Z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0x010100E3562DE22C548E41AD198575EE0D2F76</vt:lpwstr>
  </property>
</Properties>
</file>